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IS\Downloads\"/>
    </mc:Choice>
  </mc:AlternateContent>
  <xr:revisionPtr revIDLastSave="0" documentId="13_ncr:1_{DA0D3E6C-F145-4485-907F-A5DB056ECBC9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Tabla de Consideraciones" sheetId="7" r:id="rId1"/>
    <sheet name="TABLA IVA" sheetId="9" r:id="rId2"/>
    <sheet name="Eval Fin" sheetId="1" r:id="rId3"/>
    <sheet name="Est Fin" sheetId="2" r:id="rId4"/>
    <sheet name="MO" sheetId="3" r:id="rId5"/>
    <sheet name="CIF - Gas Adm y Vent - KTO" sheetId="4" r:id="rId6"/>
    <sheet name="Depre - Dif" sheetId="5" r:id="rId7"/>
    <sheet name="CREDITO" sheetId="6" r:id="rId8"/>
  </sheets>
  <definedNames>
    <definedName name="_Ref359940617" localSheetId="4">'CIF - Gas Adm y Vent - KTO'!$B$6</definedName>
    <definedName name="_Ref389811133" localSheetId="6">'Depre - Dif'!$B$5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0" i="1" l="1"/>
  <c r="F87" i="1"/>
  <c r="G87" i="1"/>
  <c r="H87" i="1"/>
  <c r="I87" i="1"/>
  <c r="E87" i="1"/>
  <c r="E85" i="1"/>
  <c r="F85" i="1"/>
  <c r="G85" i="1"/>
  <c r="H85" i="1"/>
  <c r="I85" i="1"/>
  <c r="F82" i="1"/>
  <c r="G82" i="1"/>
  <c r="H82" i="1"/>
  <c r="I82" i="1"/>
  <c r="E82" i="1"/>
  <c r="F81" i="1"/>
  <c r="G81" i="1"/>
  <c r="H81" i="1"/>
  <c r="I81" i="1"/>
  <c r="E81" i="1"/>
  <c r="F79" i="1"/>
  <c r="G79" i="1"/>
  <c r="H79" i="1"/>
  <c r="I79" i="1"/>
  <c r="E79" i="1"/>
  <c r="F76" i="1"/>
  <c r="G76" i="1"/>
  <c r="H76" i="1"/>
  <c r="I76" i="1"/>
  <c r="E76" i="1"/>
  <c r="E68" i="1"/>
  <c r="H58" i="1"/>
  <c r="G58" i="1"/>
  <c r="F58" i="1"/>
  <c r="E58" i="1"/>
  <c r="E69" i="1"/>
  <c r="D61" i="1"/>
  <c r="D60" i="1"/>
  <c r="F54" i="1"/>
  <c r="H49" i="1"/>
  <c r="I49" i="1" s="1"/>
  <c r="J49" i="1" s="1"/>
  <c r="G49" i="1"/>
  <c r="G59" i="1"/>
  <c r="F49" i="1"/>
  <c r="F60" i="1"/>
  <c r="F59" i="1"/>
  <c r="C4" i="1" l="1"/>
  <c r="K4" i="9"/>
  <c r="D54" i="7"/>
  <c r="D53" i="7"/>
  <c r="G33" i="7"/>
  <c r="G32" i="7"/>
  <c r="G31" i="7"/>
  <c r="I18" i="7"/>
  <c r="K18" i="7" s="1"/>
  <c r="L18" i="7" s="1"/>
  <c r="I17" i="7"/>
  <c r="C54" i="7"/>
  <c r="C53" i="7"/>
  <c r="C10" i="2"/>
  <c r="K17" i="7"/>
  <c r="L17" i="7" s="1"/>
  <c r="F12" i="7"/>
  <c r="C12" i="7"/>
  <c r="E47" i="1"/>
  <c r="E54" i="1" s="1"/>
  <c r="I41" i="7"/>
  <c r="I40" i="7"/>
  <c r="I39" i="7"/>
  <c r="O40" i="7"/>
  <c r="O42" i="7"/>
  <c r="O39" i="7"/>
  <c r="S46" i="7"/>
  <c r="S43" i="7"/>
  <c r="S42" i="7"/>
  <c r="S41" i="7"/>
  <c r="L39" i="7"/>
  <c r="L42" i="7" s="1"/>
  <c r="D4" i="9"/>
  <c r="E4" i="9"/>
  <c r="F4" i="9"/>
  <c r="G4" i="9"/>
  <c r="C4" i="9"/>
  <c r="B6" i="9"/>
  <c r="B7" i="9"/>
  <c r="B8" i="9"/>
  <c r="B5" i="9"/>
  <c r="K8" i="9"/>
  <c r="M8" i="9" s="1"/>
  <c r="K11" i="9"/>
  <c r="M11" i="9" s="1"/>
  <c r="K12" i="9"/>
  <c r="M12" i="9" s="1"/>
  <c r="J12" i="9"/>
  <c r="J11" i="9"/>
  <c r="J10" i="9"/>
  <c r="K10" i="9" s="1"/>
  <c r="M10" i="9" s="1"/>
  <c r="J9" i="9"/>
  <c r="K9" i="9" s="1"/>
  <c r="M9" i="9" s="1"/>
  <c r="J8" i="9"/>
  <c r="J7" i="9"/>
  <c r="K7" i="9" s="1"/>
  <c r="M7" i="9" s="1"/>
  <c r="J6" i="9"/>
  <c r="K6" i="9" s="1"/>
  <c r="M6" i="9" s="1"/>
  <c r="J5" i="9"/>
  <c r="K5" i="9" s="1"/>
  <c r="M5" i="9" s="1"/>
  <c r="J4" i="9"/>
  <c r="M4" i="9" s="1"/>
  <c r="O76" i="2"/>
  <c r="AC46" i="4"/>
  <c r="P30" i="2"/>
  <c r="D2" i="6"/>
  <c r="D4" i="6" s="1"/>
  <c r="I19" i="7" l="1"/>
  <c r="L19" i="7"/>
  <c r="E53" i="7"/>
  <c r="M13" i="9"/>
  <c r="E45" i="1"/>
  <c r="J38" i="2"/>
  <c r="D13" i="9" l="1"/>
  <c r="E13" i="9" s="1"/>
  <c r="F13" i="9" s="1"/>
  <c r="G13" i="9" s="1"/>
  <c r="C13" i="9"/>
  <c r="D6" i="6"/>
  <c r="Z46" i="4"/>
  <c r="J50" i="7"/>
  <c r="J49" i="7"/>
  <c r="J48" i="7"/>
  <c r="J47" i="7"/>
  <c r="J46" i="7"/>
  <c r="N51" i="2" l="1"/>
  <c r="U46" i="2"/>
  <c r="V46" i="2"/>
  <c r="Q45" i="2"/>
  <c r="R45" i="2"/>
  <c r="S45" i="2"/>
  <c r="T45" i="2"/>
  <c r="U45" i="2"/>
  <c r="V45" i="2"/>
  <c r="Q41" i="2"/>
  <c r="V47" i="2" l="1"/>
  <c r="U47" i="2"/>
  <c r="I21" i="1" l="1"/>
  <c r="I29" i="1" s="1"/>
  <c r="J21" i="1"/>
  <c r="J29" i="1" s="1"/>
  <c r="G20" i="1"/>
  <c r="G28" i="1" s="1"/>
  <c r="H20" i="1"/>
  <c r="H28" i="1" s="1"/>
  <c r="I20" i="1"/>
  <c r="I28" i="1" s="1"/>
  <c r="J20" i="1"/>
  <c r="J28" i="1" s="1"/>
  <c r="F20" i="1"/>
  <c r="F28" i="1" s="1"/>
  <c r="G51" i="5"/>
  <c r="H51" i="5" s="1"/>
  <c r="G50" i="5"/>
  <c r="H50" i="5"/>
  <c r="F50" i="5"/>
  <c r="G52" i="5"/>
  <c r="F51" i="5"/>
  <c r="F52" i="5" s="1"/>
  <c r="G49" i="5"/>
  <c r="H49" i="5" s="1"/>
  <c r="F49" i="5"/>
  <c r="E52" i="5"/>
  <c r="E49" i="5"/>
  <c r="D46" i="5"/>
  <c r="D44" i="5"/>
  <c r="E36" i="5"/>
  <c r="E35" i="5"/>
  <c r="H52" i="5" l="1"/>
  <c r="J52" i="5" l="1"/>
  <c r="I52" i="5"/>
  <c r="J10" i="2" l="1"/>
  <c r="F11" i="7"/>
  <c r="C11" i="7"/>
  <c r="D10" i="2" s="1"/>
  <c r="O43" i="4"/>
  <c r="R43" i="4" s="1"/>
  <c r="E54" i="7"/>
  <c r="C40" i="4"/>
  <c r="F40" i="4" l="1"/>
  <c r="K10" i="2"/>
  <c r="H31" i="7"/>
  <c r="Z37" i="4" s="1"/>
  <c r="Y40" i="4"/>
  <c r="Z20" i="4"/>
  <c r="U19" i="3"/>
  <c r="U18" i="3"/>
  <c r="AA15" i="4"/>
  <c r="AA14" i="4"/>
  <c r="P14" i="4"/>
  <c r="W5" i="4"/>
  <c r="W4" i="4"/>
  <c r="Z15" i="4"/>
  <c r="Z14" i="4"/>
  <c r="O15" i="4"/>
  <c r="O14" i="4"/>
  <c r="AG49" i="4"/>
  <c r="AF49" i="4"/>
  <c r="AE49" i="4"/>
  <c r="AD49" i="4"/>
  <c r="AC49" i="4"/>
  <c r="Z40" i="4"/>
  <c r="Y39" i="4"/>
  <c r="Y38" i="4"/>
  <c r="Y37" i="4"/>
  <c r="O40" i="4" l="1"/>
  <c r="N40" i="4"/>
  <c r="O37" i="4"/>
  <c r="N39" i="4"/>
  <c r="N38" i="4"/>
  <c r="N37" i="4"/>
  <c r="B37" i="4"/>
  <c r="B36" i="4"/>
  <c r="B35" i="4"/>
  <c r="C35" i="4"/>
  <c r="F35" i="4" s="1"/>
  <c r="P15" i="4"/>
  <c r="O20" i="4"/>
  <c r="V45" i="4"/>
  <c r="U45" i="4"/>
  <c r="T45" i="4"/>
  <c r="S45" i="4"/>
  <c r="R45" i="4"/>
  <c r="C14" i="4"/>
  <c r="O5" i="4"/>
  <c r="D35" i="4" s="1"/>
  <c r="P5" i="4"/>
  <c r="Q5" i="4"/>
  <c r="AA37" i="4" s="1"/>
  <c r="R5" i="4"/>
  <c r="O6" i="4"/>
  <c r="D36" i="4" s="1"/>
  <c r="P6" i="4"/>
  <c r="Q6" i="4"/>
  <c r="R6" i="4"/>
  <c r="O7" i="4"/>
  <c r="D37" i="4" s="1"/>
  <c r="P7" i="4"/>
  <c r="AA38" i="4" s="1"/>
  <c r="Q7" i="4"/>
  <c r="AA39" i="4" s="1"/>
  <c r="R7" i="4"/>
  <c r="O8" i="4"/>
  <c r="P8" i="4"/>
  <c r="P40" i="4" s="1"/>
  <c r="Q8" i="4"/>
  <c r="AA40" i="4" s="1"/>
  <c r="P4" i="4"/>
  <c r="P20" i="4" s="1"/>
  <c r="Q4" i="4"/>
  <c r="AA20" i="4" s="1"/>
  <c r="AC20" i="4" s="1"/>
  <c r="R4" i="4"/>
  <c r="O4" i="4"/>
  <c r="D14" i="4" s="1"/>
  <c r="F15" i="4" l="1"/>
  <c r="F17" i="4" s="1"/>
  <c r="R40" i="4"/>
  <c r="AC37" i="4"/>
  <c r="AC40" i="4"/>
  <c r="AC21" i="4"/>
  <c r="P37" i="4"/>
  <c r="P38" i="4"/>
  <c r="P39" i="4"/>
  <c r="R20" i="4"/>
  <c r="R21" i="4" s="1"/>
  <c r="J9" i="4"/>
  <c r="J10" i="4"/>
  <c r="C9" i="5"/>
  <c r="E27" i="5" s="1"/>
  <c r="C8" i="5"/>
  <c r="E22" i="5" s="1"/>
  <c r="F22" i="5" s="1"/>
  <c r="F23" i="5" s="1"/>
  <c r="F24" i="5" s="1"/>
  <c r="C9" i="4"/>
  <c r="D9" i="4"/>
  <c r="E9" i="4"/>
  <c r="F9" i="4"/>
  <c r="C10" i="4"/>
  <c r="D10" i="4"/>
  <c r="E10" i="4"/>
  <c r="F10" i="4"/>
  <c r="D8" i="4"/>
  <c r="E8" i="4"/>
  <c r="F8" i="4"/>
  <c r="C8" i="4"/>
  <c r="D5" i="6"/>
  <c r="O75" i="2" s="1"/>
  <c r="H10" i="3"/>
  <c r="E13" i="3"/>
  <c r="F13" i="3" s="1"/>
  <c r="G13" i="3" s="1"/>
  <c r="E12" i="3"/>
  <c r="F12" i="3" s="1"/>
  <c r="G12" i="3" s="1"/>
  <c r="E11" i="3"/>
  <c r="I11" i="3" s="1"/>
  <c r="J30" i="2"/>
  <c r="B36" i="2"/>
  <c r="J6" i="2"/>
  <c r="K6" i="2" s="1"/>
  <c r="J7" i="2"/>
  <c r="K7" i="2" s="1"/>
  <c r="J8" i="2"/>
  <c r="K8" i="2" s="1"/>
  <c r="J5" i="2"/>
  <c r="K5" i="2" s="1"/>
  <c r="C6" i="2"/>
  <c r="D6" i="2" s="1"/>
  <c r="C7" i="2"/>
  <c r="D7" i="2" s="1"/>
  <c r="C8" i="2"/>
  <c r="D8" i="2" s="1"/>
  <c r="C5" i="2"/>
  <c r="D5" i="2" s="1"/>
  <c r="D9" i="2" s="1"/>
  <c r="K9" i="2" l="1"/>
  <c r="C24" i="4"/>
  <c r="E43" i="1"/>
  <c r="Q39" i="2"/>
  <c r="R39" i="2" s="1"/>
  <c r="C25" i="4"/>
  <c r="E44" i="1"/>
  <c r="Q40" i="2"/>
  <c r="R40" i="2" s="1"/>
  <c r="C7" i="5"/>
  <c r="I42" i="7"/>
  <c r="J8" i="4"/>
  <c r="Z25" i="4" s="1"/>
  <c r="D14" i="6"/>
  <c r="Q53" i="2" s="1"/>
  <c r="Q54" i="2" s="1"/>
  <c r="E25" i="5"/>
  <c r="E30" i="5"/>
  <c r="F27" i="5"/>
  <c r="R37" i="4"/>
  <c r="AA25" i="4"/>
  <c r="AA31" i="4"/>
  <c r="AA26" i="4"/>
  <c r="AA32" i="4"/>
  <c r="AA27" i="4"/>
  <c r="AA33" i="4"/>
  <c r="Z26" i="4"/>
  <c r="AC26" i="4" s="1"/>
  <c r="Z32" i="4"/>
  <c r="O26" i="4"/>
  <c r="O32" i="4"/>
  <c r="C30" i="4"/>
  <c r="P27" i="4"/>
  <c r="P33" i="4"/>
  <c r="D25" i="4"/>
  <c r="D31" i="4"/>
  <c r="N13" i="3"/>
  <c r="P26" i="4"/>
  <c r="P32" i="4"/>
  <c r="D29" i="4"/>
  <c r="D23" i="4"/>
  <c r="P25" i="4"/>
  <c r="P31" i="4"/>
  <c r="D24" i="4"/>
  <c r="D30" i="4"/>
  <c r="Z31" i="4"/>
  <c r="O25" i="4"/>
  <c r="Z27" i="4"/>
  <c r="Z33" i="4"/>
  <c r="O27" i="4"/>
  <c r="O33" i="4"/>
  <c r="C31" i="4"/>
  <c r="E11" i="6"/>
  <c r="P12" i="3"/>
  <c r="H13" i="3"/>
  <c r="L13" i="3" s="1"/>
  <c r="M13" i="3"/>
  <c r="I12" i="3"/>
  <c r="I13" i="3"/>
  <c r="P13" i="3"/>
  <c r="O13" i="3"/>
  <c r="M11" i="3"/>
  <c r="H12" i="3"/>
  <c r="M12" i="3"/>
  <c r="O12" i="3"/>
  <c r="N12" i="3"/>
  <c r="H11" i="3"/>
  <c r="F11" i="3"/>
  <c r="G11" i="3" s="1"/>
  <c r="G14" i="3" s="1"/>
  <c r="C9" i="2"/>
  <c r="J9" i="2"/>
  <c r="G27" i="5" l="1"/>
  <c r="F28" i="5"/>
  <c r="F29" i="5" s="1"/>
  <c r="F30" i="5"/>
  <c r="J11" i="4"/>
  <c r="S40" i="2"/>
  <c r="Z42" i="2"/>
  <c r="S39" i="2"/>
  <c r="Z41" i="2"/>
  <c r="R26" i="4"/>
  <c r="S26" i="4" s="1"/>
  <c r="T26" i="4" s="1"/>
  <c r="U26" i="4" s="1"/>
  <c r="V26" i="4" s="1"/>
  <c r="F31" i="4"/>
  <c r="F24" i="4"/>
  <c r="G24" i="4" s="1"/>
  <c r="H24" i="4" s="1"/>
  <c r="I24" i="4" s="1"/>
  <c r="J24" i="4" s="1"/>
  <c r="E42" i="1"/>
  <c r="C23" i="4"/>
  <c r="F23" i="4" s="1"/>
  <c r="G23" i="4" s="1"/>
  <c r="H23" i="4" s="1"/>
  <c r="Q38" i="2"/>
  <c r="O31" i="4"/>
  <c r="R31" i="4" s="1"/>
  <c r="E12" i="6"/>
  <c r="E55" i="5" s="1"/>
  <c r="C29" i="4"/>
  <c r="F29" i="4" s="1"/>
  <c r="E17" i="5"/>
  <c r="E34" i="5" s="1"/>
  <c r="E37" i="5" s="1"/>
  <c r="G22" i="5"/>
  <c r="AC27" i="4"/>
  <c r="AD27" i="4" s="1"/>
  <c r="AE27" i="4" s="1"/>
  <c r="AF27" i="4" s="1"/>
  <c r="AG27" i="4" s="1"/>
  <c r="AC32" i="4"/>
  <c r="AC33" i="4"/>
  <c r="I14" i="3"/>
  <c r="F30" i="4"/>
  <c r="G30" i="4" s="1"/>
  <c r="H30" i="4" s="1"/>
  <c r="I30" i="4" s="1"/>
  <c r="J30" i="4" s="1"/>
  <c r="R27" i="4"/>
  <c r="S27" i="4" s="1"/>
  <c r="T27" i="4" s="1"/>
  <c r="U27" i="4" s="1"/>
  <c r="V27" i="4" s="1"/>
  <c r="AC31" i="4"/>
  <c r="F25" i="4"/>
  <c r="G25" i="4" s="1"/>
  <c r="H25" i="4" s="1"/>
  <c r="I25" i="4" s="1"/>
  <c r="J25" i="4" s="1"/>
  <c r="AD26" i="4"/>
  <c r="AE26" i="4" s="1"/>
  <c r="AF26" i="4" s="1"/>
  <c r="AG26" i="4" s="1"/>
  <c r="AC25" i="4"/>
  <c r="AC28" i="4" s="1"/>
  <c r="R25" i="4"/>
  <c r="S25" i="4" s="1"/>
  <c r="R33" i="4"/>
  <c r="R32" i="4"/>
  <c r="G31" i="4"/>
  <c r="H31" i="4" s="1"/>
  <c r="I31" i="4" s="1"/>
  <c r="J31" i="4" s="1"/>
  <c r="F11" i="6"/>
  <c r="G11" i="6" s="1"/>
  <c r="H11" i="6" s="1"/>
  <c r="I11" i="6" s="1"/>
  <c r="M14" i="3"/>
  <c r="L11" i="3"/>
  <c r="J11" i="3"/>
  <c r="J13" i="3"/>
  <c r="L14" i="3"/>
  <c r="F14" i="3"/>
  <c r="P11" i="3"/>
  <c r="P14" i="3" s="1"/>
  <c r="N11" i="3"/>
  <c r="N14" i="3" s="1"/>
  <c r="O11" i="3"/>
  <c r="O14" i="3" s="1"/>
  <c r="L12" i="3"/>
  <c r="J12" i="3"/>
  <c r="K12" i="3" s="1"/>
  <c r="H14" i="3"/>
  <c r="K11" i="3"/>
  <c r="F18" i="7"/>
  <c r="F17" i="7"/>
  <c r="F19" i="7" s="1"/>
  <c r="H34" i="7"/>
  <c r="D32" i="7"/>
  <c r="D33" i="7"/>
  <c r="D34" i="7"/>
  <c r="D31" i="7"/>
  <c r="C2" i="2"/>
  <c r="E18" i="7"/>
  <c r="E17" i="7"/>
  <c r="F13" i="1"/>
  <c r="F11" i="1"/>
  <c r="G27" i="7"/>
  <c r="F7" i="7"/>
  <c r="C7" i="7"/>
  <c r="F39" i="7"/>
  <c r="F41" i="7"/>
  <c r="F40" i="7"/>
  <c r="G11" i="1" l="1"/>
  <c r="D5" i="9" s="1"/>
  <c r="C5" i="9"/>
  <c r="G13" i="1"/>
  <c r="C7" i="9"/>
  <c r="H27" i="5"/>
  <c r="G28" i="5"/>
  <c r="G29" i="5" s="1"/>
  <c r="G30" i="5"/>
  <c r="H26" i="4"/>
  <c r="T40" i="2"/>
  <c r="AA42" i="2"/>
  <c r="T39" i="2"/>
  <c r="AA41" i="2"/>
  <c r="E13" i="6"/>
  <c r="F32" i="1" s="1"/>
  <c r="Q42" i="2"/>
  <c r="R38" i="2"/>
  <c r="E20" i="5"/>
  <c r="F17" i="5" s="1"/>
  <c r="F23" i="1"/>
  <c r="E58" i="5"/>
  <c r="E46" i="1" s="1"/>
  <c r="F55" i="5"/>
  <c r="E10" i="2"/>
  <c r="F10" i="2" s="1"/>
  <c r="G10" i="2" s="1"/>
  <c r="H10" i="2" s="1"/>
  <c r="L10" i="2"/>
  <c r="M10" i="2" s="1"/>
  <c r="N10" i="2" s="1"/>
  <c r="O10" i="2" s="1"/>
  <c r="H22" i="5"/>
  <c r="G23" i="5"/>
  <c r="G24" i="5" s="1"/>
  <c r="F25" i="5"/>
  <c r="AD25" i="4"/>
  <c r="AD28" i="4" s="1"/>
  <c r="S28" i="4"/>
  <c r="F32" i="4"/>
  <c r="F26" i="4"/>
  <c r="AC34" i="4"/>
  <c r="G26" i="4"/>
  <c r="R28" i="4"/>
  <c r="R34" i="4"/>
  <c r="T25" i="4"/>
  <c r="T28" i="4" s="1"/>
  <c r="I23" i="4"/>
  <c r="I26" i="4" s="1"/>
  <c r="K13" i="3"/>
  <c r="Q13" i="3" s="1"/>
  <c r="Q12" i="3"/>
  <c r="Q11" i="3"/>
  <c r="K14" i="3"/>
  <c r="J14" i="3"/>
  <c r="E5" i="2"/>
  <c r="L7" i="2"/>
  <c r="M7" i="2" s="1"/>
  <c r="N7" i="2" s="1"/>
  <c r="O7" i="2" s="1"/>
  <c r="L6" i="2"/>
  <c r="M6" i="2" s="1"/>
  <c r="N6" i="2" s="1"/>
  <c r="O6" i="2" s="1"/>
  <c r="E8" i="2"/>
  <c r="F8" i="2" s="1"/>
  <c r="G8" i="2" s="1"/>
  <c r="H8" i="2" s="1"/>
  <c r="L8" i="2"/>
  <c r="M8" i="2" s="1"/>
  <c r="N8" i="2" s="1"/>
  <c r="O8" i="2" s="1"/>
  <c r="E7" i="2"/>
  <c r="F7" i="2" s="1"/>
  <c r="G7" i="2" s="1"/>
  <c r="H7" i="2" s="1"/>
  <c r="L5" i="2"/>
  <c r="E6" i="2"/>
  <c r="F6" i="2" s="1"/>
  <c r="G6" i="2" s="1"/>
  <c r="H6" i="2" s="1"/>
  <c r="H11" i="1"/>
  <c r="E5" i="9" s="1"/>
  <c r="H13" i="1" l="1"/>
  <c r="D7" i="9"/>
  <c r="I27" i="5"/>
  <c r="H28" i="5"/>
  <c r="H29" i="5" s="1"/>
  <c r="J47" i="2"/>
  <c r="U39" i="2"/>
  <c r="AB41" i="2"/>
  <c r="U40" i="2"/>
  <c r="AB42" i="2"/>
  <c r="E14" i="6"/>
  <c r="F12" i="6" s="1"/>
  <c r="G23" i="1" s="1"/>
  <c r="F18" i="5"/>
  <c r="F34" i="5"/>
  <c r="G17" i="5"/>
  <c r="S38" i="2"/>
  <c r="Z40" i="2"/>
  <c r="Z43" i="2" s="1"/>
  <c r="F30" i="1" s="1"/>
  <c r="Q46" i="2"/>
  <c r="Q47" i="2" s="1"/>
  <c r="G55" i="5"/>
  <c r="F56" i="5"/>
  <c r="G25" i="5"/>
  <c r="I22" i="5"/>
  <c r="H23" i="5"/>
  <c r="H24" i="5" s="1"/>
  <c r="AC14" i="4"/>
  <c r="R14" i="4"/>
  <c r="R17" i="4" s="1"/>
  <c r="AE25" i="4"/>
  <c r="AE28" i="4" s="1"/>
  <c r="AC15" i="4"/>
  <c r="R15" i="4"/>
  <c r="D49" i="2"/>
  <c r="U25" i="4"/>
  <c r="U28" i="4" s="1"/>
  <c r="J23" i="4"/>
  <c r="J26" i="4" s="1"/>
  <c r="Q14" i="3"/>
  <c r="R11" i="3"/>
  <c r="L9" i="2"/>
  <c r="M5" i="2"/>
  <c r="F5" i="2"/>
  <c r="E9" i="2"/>
  <c r="I11" i="1"/>
  <c r="F5" i="9" s="1"/>
  <c r="I13" i="1" l="1"/>
  <c r="E7" i="9"/>
  <c r="H30" i="5"/>
  <c r="J27" i="5"/>
  <c r="I28" i="5"/>
  <c r="I29" i="5" s="1"/>
  <c r="F49" i="2"/>
  <c r="G49" i="2"/>
  <c r="H49" i="2" s="1"/>
  <c r="I49" i="2" s="1"/>
  <c r="J49" i="2" s="1"/>
  <c r="V40" i="2"/>
  <c r="AD42" i="2" s="1"/>
  <c r="AC42" i="2"/>
  <c r="V39" i="2"/>
  <c r="AD41" i="2" s="1"/>
  <c r="AC41" i="2"/>
  <c r="R53" i="2"/>
  <c r="G34" i="5"/>
  <c r="H17" i="5"/>
  <c r="G18" i="5"/>
  <c r="T38" i="2"/>
  <c r="AA40" i="2"/>
  <c r="AA43" i="2" s="1"/>
  <c r="G30" i="1" s="1"/>
  <c r="F19" i="5"/>
  <c r="F35" i="5"/>
  <c r="F19" i="1" s="1"/>
  <c r="F27" i="1" s="1"/>
  <c r="AF25" i="4"/>
  <c r="AF28" i="4" s="1"/>
  <c r="H55" i="5"/>
  <c r="G56" i="5"/>
  <c r="F21" i="1"/>
  <c r="F57" i="5"/>
  <c r="F58" i="5" s="1"/>
  <c r="R46" i="2" s="1"/>
  <c r="R47" i="2" s="1"/>
  <c r="H25" i="5"/>
  <c r="J22" i="5"/>
  <c r="I23" i="5"/>
  <c r="I24" i="5" s="1"/>
  <c r="AC17" i="4"/>
  <c r="V25" i="4"/>
  <c r="V28" i="4" s="1"/>
  <c r="G5" i="2"/>
  <c r="F9" i="2"/>
  <c r="N5" i="2"/>
  <c r="M9" i="2"/>
  <c r="J11" i="1"/>
  <c r="G5" i="9" s="1"/>
  <c r="J13" i="1" l="1"/>
  <c r="G7" i="9" s="1"/>
  <c r="F7" i="9"/>
  <c r="I30" i="5"/>
  <c r="J28" i="5"/>
  <c r="J29" i="5" s="1"/>
  <c r="J30" i="5" s="1"/>
  <c r="AG25" i="4"/>
  <c r="AG28" i="4" s="1"/>
  <c r="F29" i="1"/>
  <c r="G19" i="5"/>
  <c r="G35" i="5"/>
  <c r="G19" i="1" s="1"/>
  <c r="G27" i="1" s="1"/>
  <c r="H34" i="5"/>
  <c r="I17" i="5"/>
  <c r="H18" i="5"/>
  <c r="U38" i="2"/>
  <c r="AB40" i="2"/>
  <c r="AB43" i="2" s="1"/>
  <c r="H30" i="1" s="1"/>
  <c r="F36" i="5"/>
  <c r="F20" i="5"/>
  <c r="G57" i="5"/>
  <c r="G21" i="1"/>
  <c r="G29" i="1" s="1"/>
  <c r="H56" i="5"/>
  <c r="H21" i="1" s="1"/>
  <c r="H29" i="1" s="1"/>
  <c r="I25" i="5"/>
  <c r="J23" i="5"/>
  <c r="J24" i="5" s="1"/>
  <c r="J25" i="5" s="1"/>
  <c r="N9" i="2"/>
  <c r="O5" i="2"/>
  <c r="O9" i="2" s="1"/>
  <c r="H5" i="2"/>
  <c r="H9" i="2" s="1"/>
  <c r="G9" i="2"/>
  <c r="F46" i="7"/>
  <c r="F47" i="7"/>
  <c r="F48" i="7"/>
  <c r="F49" i="7"/>
  <c r="R8" i="4" s="1"/>
  <c r="F45" i="7"/>
  <c r="H33" i="7"/>
  <c r="H32" i="7"/>
  <c r="C24" i="7"/>
  <c r="Z39" i="4" l="1"/>
  <c r="AC39" i="4" s="1"/>
  <c r="O39" i="4"/>
  <c r="R39" i="4" s="1"/>
  <c r="C37" i="4"/>
  <c r="F37" i="4" s="1"/>
  <c r="Z38" i="4"/>
  <c r="AC38" i="4" s="1"/>
  <c r="AC41" i="4" s="1"/>
  <c r="AC52" i="4" s="1"/>
  <c r="F18" i="1" s="1"/>
  <c r="C36" i="4"/>
  <c r="F36" i="4" s="1"/>
  <c r="O38" i="4"/>
  <c r="R38" i="4" s="1"/>
  <c r="R41" i="4" s="1"/>
  <c r="R48" i="4" s="1"/>
  <c r="F17" i="1" s="1"/>
  <c r="K22" i="7"/>
  <c r="K21" i="7"/>
  <c r="H19" i="5"/>
  <c r="H35" i="5"/>
  <c r="H19" i="1" s="1"/>
  <c r="H27" i="1" s="1"/>
  <c r="I34" i="5"/>
  <c r="J17" i="5"/>
  <c r="I18" i="5"/>
  <c r="R41" i="2"/>
  <c r="R42" i="2" s="1"/>
  <c r="F37" i="5"/>
  <c r="V38" i="2"/>
  <c r="AD40" i="2" s="1"/>
  <c r="AD43" i="2" s="1"/>
  <c r="J30" i="1" s="1"/>
  <c r="AC40" i="2"/>
  <c r="AC43" i="2" s="1"/>
  <c r="I30" i="1" s="1"/>
  <c r="G36" i="5"/>
  <c r="G20" i="5"/>
  <c r="H57" i="5"/>
  <c r="H58" i="5" s="1"/>
  <c r="T46" i="2" s="1"/>
  <c r="T47" i="2" s="1"/>
  <c r="G58" i="5"/>
  <c r="S46" i="2" s="1"/>
  <c r="S47" i="2" s="1"/>
  <c r="K19" i="7"/>
  <c r="E14" i="3"/>
  <c r="F38" i="4" l="1"/>
  <c r="J14" i="1"/>
  <c r="I14" i="1"/>
  <c r="G14" i="1"/>
  <c r="F14" i="1"/>
  <c r="H14" i="1"/>
  <c r="F12" i="1"/>
  <c r="G12" i="1"/>
  <c r="H12" i="1"/>
  <c r="J12" i="1"/>
  <c r="I12" i="1"/>
  <c r="I19" i="5"/>
  <c r="I35" i="5"/>
  <c r="I19" i="1" s="1"/>
  <c r="I27" i="1" s="1"/>
  <c r="S41" i="2"/>
  <c r="S42" i="2" s="1"/>
  <c r="G37" i="5"/>
  <c r="J18" i="5"/>
  <c r="J34" i="5"/>
  <c r="H20" i="5"/>
  <c r="H36" i="5"/>
  <c r="R12" i="3"/>
  <c r="R13" i="3"/>
  <c r="C2" i="4"/>
  <c r="AD46" i="4" s="1"/>
  <c r="D8" i="9" l="1"/>
  <c r="G21" i="2"/>
  <c r="G24" i="2" s="1"/>
  <c r="G36" i="2" s="1"/>
  <c r="F8" i="9"/>
  <c r="I21" i="2"/>
  <c r="I24" i="2" s="1"/>
  <c r="I36" i="2" s="1"/>
  <c r="E8" i="9"/>
  <c r="H21" i="2"/>
  <c r="H24" i="2" s="1"/>
  <c r="H36" i="2" s="1"/>
  <c r="C8" i="9"/>
  <c r="F21" i="2"/>
  <c r="F24" i="2" s="1"/>
  <c r="F36" i="2" s="1"/>
  <c r="G8" i="9"/>
  <c r="J21" i="2"/>
  <c r="J24" i="2" s="1"/>
  <c r="J36" i="2" s="1"/>
  <c r="F6" i="9"/>
  <c r="F9" i="9" s="1"/>
  <c r="F10" i="9" s="1"/>
  <c r="F16" i="9" s="1"/>
  <c r="I10" i="1" s="1"/>
  <c r="H77" i="1" s="1"/>
  <c r="I14" i="2"/>
  <c r="I17" i="2" s="1"/>
  <c r="I28" i="2" s="1"/>
  <c r="G6" i="9"/>
  <c r="J14" i="2"/>
  <c r="J17" i="2" s="1"/>
  <c r="J28" i="2" s="1"/>
  <c r="D6" i="9"/>
  <c r="G14" i="2"/>
  <c r="G17" i="2" s="1"/>
  <c r="G28" i="2" s="1"/>
  <c r="E6" i="9"/>
  <c r="H14" i="2"/>
  <c r="H17" i="2" s="1"/>
  <c r="H28" i="2" s="1"/>
  <c r="C6" i="9"/>
  <c r="F14" i="2"/>
  <c r="F17" i="2" s="1"/>
  <c r="F28" i="2" s="1"/>
  <c r="AE46" i="4"/>
  <c r="AF46" i="4" s="1"/>
  <c r="G40" i="4"/>
  <c r="G37" i="4"/>
  <c r="H37" i="4" s="1"/>
  <c r="I37" i="4" s="1"/>
  <c r="J37" i="4" s="1"/>
  <c r="G36" i="4"/>
  <c r="H36" i="4" s="1"/>
  <c r="I36" i="4" s="1"/>
  <c r="J36" i="4" s="1"/>
  <c r="AD20" i="4"/>
  <c r="AD21" i="4" s="1"/>
  <c r="G35" i="4"/>
  <c r="H35" i="4" s="1"/>
  <c r="I35" i="4" s="1"/>
  <c r="J35" i="4" s="1"/>
  <c r="G29" i="4"/>
  <c r="T41" i="2"/>
  <c r="T42" i="2" s="1"/>
  <c r="H37" i="5"/>
  <c r="J35" i="5"/>
  <c r="J19" i="1" s="1"/>
  <c r="J27" i="1" s="1"/>
  <c r="J19" i="5"/>
  <c r="I20" i="5"/>
  <c r="I36" i="5"/>
  <c r="S43" i="4"/>
  <c r="T43" i="4" s="1"/>
  <c r="U43" i="4" s="1"/>
  <c r="V43" i="4" s="1"/>
  <c r="AD38" i="4"/>
  <c r="AE38" i="4" s="1"/>
  <c r="AF38" i="4" s="1"/>
  <c r="AG38" i="4" s="1"/>
  <c r="S40" i="4"/>
  <c r="T40" i="4" s="1"/>
  <c r="U40" i="4" s="1"/>
  <c r="V40" i="4" s="1"/>
  <c r="AD37" i="4"/>
  <c r="AE37" i="4" s="1"/>
  <c r="AF37" i="4" s="1"/>
  <c r="AG37" i="4" s="1"/>
  <c r="AD40" i="4"/>
  <c r="AE40" i="4" s="1"/>
  <c r="AF40" i="4" s="1"/>
  <c r="AG40" i="4" s="1"/>
  <c r="AD39" i="4"/>
  <c r="AE39" i="4" s="1"/>
  <c r="AF39" i="4" s="1"/>
  <c r="AG39" i="4" s="1"/>
  <c r="S37" i="4"/>
  <c r="T37" i="4" s="1"/>
  <c r="U37" i="4" s="1"/>
  <c r="V37" i="4" s="1"/>
  <c r="S39" i="4"/>
  <c r="T39" i="4" s="1"/>
  <c r="U39" i="4" s="1"/>
  <c r="V39" i="4" s="1"/>
  <c r="S38" i="4"/>
  <c r="T38" i="4" s="1"/>
  <c r="U38" i="4" s="1"/>
  <c r="V38" i="4" s="1"/>
  <c r="AD33" i="4"/>
  <c r="AE33" i="4" s="1"/>
  <c r="AF33" i="4" s="1"/>
  <c r="AG33" i="4" s="1"/>
  <c r="AD32" i="4"/>
  <c r="AE32" i="4" s="1"/>
  <c r="AF32" i="4" s="1"/>
  <c r="AG32" i="4" s="1"/>
  <c r="AD31" i="4"/>
  <c r="AD15" i="4"/>
  <c r="AE15" i="4" s="1"/>
  <c r="AF15" i="4" s="1"/>
  <c r="AG15" i="4" s="1"/>
  <c r="AD14" i="4"/>
  <c r="AD17" i="4" s="1"/>
  <c r="S32" i="4"/>
  <c r="T32" i="4" s="1"/>
  <c r="U32" i="4" s="1"/>
  <c r="V32" i="4" s="1"/>
  <c r="S31" i="4"/>
  <c r="S33" i="4"/>
  <c r="T33" i="4" s="1"/>
  <c r="U33" i="4" s="1"/>
  <c r="V33" i="4" s="1"/>
  <c r="S20" i="4"/>
  <c r="S15" i="4"/>
  <c r="S14" i="4"/>
  <c r="G15" i="4"/>
  <c r="G17" i="4" s="1"/>
  <c r="C10" i="5"/>
  <c r="R14" i="3"/>
  <c r="D9" i="9" l="1"/>
  <c r="D10" i="9" s="1"/>
  <c r="D16" i="9" s="1"/>
  <c r="G10" i="1" s="1"/>
  <c r="F77" i="1" s="1"/>
  <c r="G9" i="9"/>
  <c r="G10" i="9" s="1"/>
  <c r="G16" i="9" s="1"/>
  <c r="J10" i="1" s="1"/>
  <c r="I77" i="1" s="1"/>
  <c r="C9" i="9"/>
  <c r="C10" i="9" s="1"/>
  <c r="C16" i="9" s="1"/>
  <c r="F10" i="1" s="1"/>
  <c r="G38" i="2"/>
  <c r="H37" i="2"/>
  <c r="I37" i="2"/>
  <c r="H38" i="2"/>
  <c r="E9" i="9"/>
  <c r="E10" i="9" s="1"/>
  <c r="E16" i="9" s="1"/>
  <c r="H10" i="1" s="1"/>
  <c r="G37" i="2"/>
  <c r="F38" i="2"/>
  <c r="F37" i="2"/>
  <c r="J37" i="2"/>
  <c r="J39" i="2" s="1"/>
  <c r="J40" i="2" s="1"/>
  <c r="I38" i="2"/>
  <c r="U33" i="2"/>
  <c r="I52" i="4"/>
  <c r="V33" i="2"/>
  <c r="J29" i="2"/>
  <c r="J31" i="2" s="1"/>
  <c r="J32" i="2" s="1"/>
  <c r="I30" i="2"/>
  <c r="F29" i="2"/>
  <c r="I29" i="2"/>
  <c r="H30" i="2"/>
  <c r="G30" i="2"/>
  <c r="G47" i="2" s="1"/>
  <c r="H45" i="2" s="1"/>
  <c r="H29" i="2"/>
  <c r="G29" i="2"/>
  <c r="F30" i="2"/>
  <c r="AG46" i="4"/>
  <c r="H40" i="4"/>
  <c r="U41" i="2"/>
  <c r="U42" i="2" s="1"/>
  <c r="I37" i="5"/>
  <c r="J20" i="5"/>
  <c r="J36" i="5"/>
  <c r="AD34" i="4"/>
  <c r="G38" i="4"/>
  <c r="H29" i="4"/>
  <c r="H32" i="4" s="1"/>
  <c r="G32" i="4"/>
  <c r="S34" i="4"/>
  <c r="AE20" i="4"/>
  <c r="AE21" i="4" s="1"/>
  <c r="AE31" i="4"/>
  <c r="AE34" i="4" s="1"/>
  <c r="AD41" i="4"/>
  <c r="AE14" i="4"/>
  <c r="AE17" i="4" s="1"/>
  <c r="T14" i="4"/>
  <c r="S17" i="4"/>
  <c r="S41" i="4"/>
  <c r="T20" i="4"/>
  <c r="S21" i="4"/>
  <c r="T15" i="4"/>
  <c r="T31" i="4"/>
  <c r="T34" i="4" s="1"/>
  <c r="H15" i="4"/>
  <c r="H17" i="4" s="1"/>
  <c r="F13" i="6"/>
  <c r="M40" i="2"/>
  <c r="B44" i="1"/>
  <c r="Q31" i="2"/>
  <c r="V31" i="2"/>
  <c r="U31" i="2"/>
  <c r="T31" i="2"/>
  <c r="S31" i="2"/>
  <c r="R31" i="2"/>
  <c r="B41" i="1"/>
  <c r="B40" i="1"/>
  <c r="D2" i="5"/>
  <c r="B2" i="5"/>
  <c r="B42" i="1"/>
  <c r="B43" i="1"/>
  <c r="M39" i="2"/>
  <c r="M38" i="2"/>
  <c r="B2" i="4"/>
  <c r="B1" i="4"/>
  <c r="B28" i="2"/>
  <c r="G52" i="4" l="1"/>
  <c r="S33" i="2"/>
  <c r="AB33" i="2" s="1"/>
  <c r="J52" i="4"/>
  <c r="G39" i="2"/>
  <c r="G40" i="2" s="1"/>
  <c r="G31" i="2"/>
  <c r="G32" i="2" s="1"/>
  <c r="R33" i="2"/>
  <c r="Q33" i="2" s="1"/>
  <c r="E38" i="1" s="1"/>
  <c r="E77" i="1"/>
  <c r="F39" i="2"/>
  <c r="F40" i="2" s="1"/>
  <c r="T33" i="2"/>
  <c r="AC33" i="2" s="1"/>
  <c r="G77" i="1"/>
  <c r="H39" i="2"/>
  <c r="H40" i="2" s="1"/>
  <c r="F45" i="2"/>
  <c r="Q34" i="2" s="1"/>
  <c r="E39" i="1" s="1"/>
  <c r="I39" i="2"/>
  <c r="I40" i="2" s="1"/>
  <c r="F47" i="2"/>
  <c r="G45" i="2" s="1"/>
  <c r="F52" i="4"/>
  <c r="E52" i="4" s="1"/>
  <c r="F31" i="2"/>
  <c r="F32" i="2" s="1"/>
  <c r="H52" i="4"/>
  <c r="J46" i="2"/>
  <c r="V52" i="2" s="1"/>
  <c r="H47" i="2"/>
  <c r="I45" i="2" s="1"/>
  <c r="AD33" i="2"/>
  <c r="I31" i="2"/>
  <c r="I32" i="2" s="1"/>
  <c r="I47" i="2"/>
  <c r="J45" i="2" s="1"/>
  <c r="H31" i="2"/>
  <c r="H32" i="2" s="1"/>
  <c r="E53" i="4"/>
  <c r="S48" i="4"/>
  <c r="G17" i="1" s="1"/>
  <c r="AD52" i="4"/>
  <c r="G18" i="1" s="1"/>
  <c r="I40" i="4"/>
  <c r="V41" i="2"/>
  <c r="V42" i="2" s="1"/>
  <c r="J37" i="5"/>
  <c r="F14" i="6"/>
  <c r="S53" i="2" s="1"/>
  <c r="G32" i="1"/>
  <c r="G54" i="1" s="1"/>
  <c r="H38" i="4"/>
  <c r="AF20" i="4"/>
  <c r="AF21" i="4" s="1"/>
  <c r="AE41" i="4"/>
  <c r="AE52" i="4" s="1"/>
  <c r="AF31" i="4"/>
  <c r="AF34" i="4" s="1"/>
  <c r="AF14" i="4"/>
  <c r="AF17" i="4" s="1"/>
  <c r="U14" i="4"/>
  <c r="T17" i="4"/>
  <c r="T41" i="4"/>
  <c r="U20" i="4"/>
  <c r="T21" i="4"/>
  <c r="U31" i="4"/>
  <c r="U34" i="4" s="1"/>
  <c r="U15" i="4"/>
  <c r="I15" i="4"/>
  <c r="I17" i="4" s="1"/>
  <c r="I29" i="4"/>
  <c r="I32" i="4" s="1"/>
  <c r="F46" i="2" l="1"/>
  <c r="R52" i="2" s="1"/>
  <c r="Z35" i="2" s="1"/>
  <c r="AA33" i="2"/>
  <c r="G46" i="2"/>
  <c r="S52" i="2" s="1"/>
  <c r="S54" i="2" s="1"/>
  <c r="H46" i="2"/>
  <c r="T52" i="2" s="1"/>
  <c r="AC35" i="2" s="1"/>
  <c r="I46" i="2"/>
  <c r="U52" i="2" s="1"/>
  <c r="AD35" i="2" s="1"/>
  <c r="Z33" i="2"/>
  <c r="J48" i="2"/>
  <c r="J43" i="4" s="1"/>
  <c r="H48" i="2"/>
  <c r="H43" i="4" s="1"/>
  <c r="H45" i="4" s="1"/>
  <c r="H46" i="4" s="1"/>
  <c r="H50" i="2" s="1"/>
  <c r="H51" i="2" s="1"/>
  <c r="T48" i="4"/>
  <c r="H17" i="1" s="1"/>
  <c r="J40" i="4"/>
  <c r="G12" i="6"/>
  <c r="H23" i="1" s="1"/>
  <c r="H18" i="1"/>
  <c r="J38" i="4"/>
  <c r="I38" i="4"/>
  <c r="AG20" i="4"/>
  <c r="AG21" i="4" s="1"/>
  <c r="AG14" i="4"/>
  <c r="AG17" i="4" s="1"/>
  <c r="AG31" i="4"/>
  <c r="AG34" i="4" s="1"/>
  <c r="AF41" i="4"/>
  <c r="AF52" i="4" s="1"/>
  <c r="AG41" i="4"/>
  <c r="V14" i="4"/>
  <c r="U17" i="4"/>
  <c r="V41" i="4"/>
  <c r="U41" i="4"/>
  <c r="V20" i="4"/>
  <c r="V21" i="4" s="1"/>
  <c r="U21" i="4"/>
  <c r="V15" i="4"/>
  <c r="V31" i="4"/>
  <c r="V34" i="4" s="1"/>
  <c r="J15" i="4"/>
  <c r="J17" i="4" s="1"/>
  <c r="J29" i="4"/>
  <c r="J32" i="4" s="1"/>
  <c r="R54" i="2" l="1"/>
  <c r="F48" i="2"/>
  <c r="F43" i="4" s="1"/>
  <c r="F45" i="4" s="1"/>
  <c r="F46" i="4" s="1"/>
  <c r="F50" i="2" s="1"/>
  <c r="F51" i="2" s="1"/>
  <c r="F53" i="2" s="1"/>
  <c r="F54" i="2" s="1"/>
  <c r="AA35" i="2"/>
  <c r="I48" i="2"/>
  <c r="I43" i="4" s="1"/>
  <c r="I45" i="4" s="1"/>
  <c r="I46" i="4" s="1"/>
  <c r="I50" i="2" s="1"/>
  <c r="I51" i="2" s="1"/>
  <c r="AB35" i="2"/>
  <c r="G48" i="2"/>
  <c r="G43" i="4" s="1"/>
  <c r="G45" i="4" s="1"/>
  <c r="G46" i="4" s="1"/>
  <c r="G50" i="2" s="1"/>
  <c r="G51" i="2" s="1"/>
  <c r="G53" i="2" s="1"/>
  <c r="H52" i="2" s="1"/>
  <c r="AG52" i="4"/>
  <c r="J18" i="1" s="1"/>
  <c r="U48" i="4"/>
  <c r="I17" i="1" s="1"/>
  <c r="G13" i="6"/>
  <c r="H32" i="1" s="1"/>
  <c r="H54" i="1" s="1"/>
  <c r="I18" i="1"/>
  <c r="H53" i="2"/>
  <c r="J45" i="4"/>
  <c r="J46" i="4" s="1"/>
  <c r="V17" i="4"/>
  <c r="V48" i="4" s="1"/>
  <c r="Q32" i="2" l="1"/>
  <c r="Q35" i="2" s="1"/>
  <c r="Q49" i="2" s="1"/>
  <c r="F51" i="4"/>
  <c r="G51" i="4" s="1"/>
  <c r="H51" i="4" s="1"/>
  <c r="I51" i="4" s="1"/>
  <c r="J51" i="4" s="1"/>
  <c r="F59" i="2"/>
  <c r="F56" i="2" s="1"/>
  <c r="F57" i="2" s="1"/>
  <c r="F15" i="1" s="1"/>
  <c r="F16" i="1" s="1"/>
  <c r="F22" i="1" s="1"/>
  <c r="F24" i="1" s="1"/>
  <c r="G52" i="2"/>
  <c r="G54" i="2" s="1"/>
  <c r="G59" i="2" s="1"/>
  <c r="G56" i="2" s="1"/>
  <c r="G14" i="6"/>
  <c r="H54" i="2"/>
  <c r="J50" i="2"/>
  <c r="J51" i="2" s="1"/>
  <c r="J17" i="1"/>
  <c r="I52" i="2"/>
  <c r="I53" i="2"/>
  <c r="E37" i="1" l="1"/>
  <c r="E48" i="1" s="1"/>
  <c r="R32" i="2"/>
  <c r="Z32" i="2" s="1"/>
  <c r="R34" i="2"/>
  <c r="Z34" i="2" s="1"/>
  <c r="F25" i="1"/>
  <c r="F26" i="1" s="1"/>
  <c r="F53" i="4"/>
  <c r="G55" i="2"/>
  <c r="G57" i="2" s="1"/>
  <c r="G15" i="1" s="1"/>
  <c r="G16" i="1" s="1"/>
  <c r="G22" i="1" s="1"/>
  <c r="G24" i="1" s="1"/>
  <c r="H12" i="6"/>
  <c r="T53" i="2"/>
  <c r="T54" i="2" s="1"/>
  <c r="I54" i="2"/>
  <c r="I59" i="2" s="1"/>
  <c r="I56" i="2" s="1"/>
  <c r="J55" i="2" s="1"/>
  <c r="G53" i="4"/>
  <c r="J52" i="2"/>
  <c r="H55" i="2"/>
  <c r="S34" i="2"/>
  <c r="H59" i="2"/>
  <c r="H56" i="2" s="1"/>
  <c r="H53" i="4" s="1"/>
  <c r="E61" i="1" l="1"/>
  <c r="Q57" i="2"/>
  <c r="Z36" i="2"/>
  <c r="F31" i="1" s="1"/>
  <c r="S32" i="2"/>
  <c r="AA34" i="2"/>
  <c r="R35" i="2"/>
  <c r="R49" i="2" s="1"/>
  <c r="F34" i="1"/>
  <c r="G25" i="1"/>
  <c r="G26" i="1" s="1"/>
  <c r="H13" i="6"/>
  <c r="I23" i="1"/>
  <c r="J54" i="2"/>
  <c r="J59" i="2" s="1"/>
  <c r="J56" i="2" s="1"/>
  <c r="I53" i="4"/>
  <c r="S35" i="2"/>
  <c r="S49" i="2" s="1"/>
  <c r="I55" i="2"/>
  <c r="I57" i="2" s="1"/>
  <c r="I15" i="1" s="1"/>
  <c r="I16" i="1" s="1"/>
  <c r="I22" i="1" s="1"/>
  <c r="T34" i="2"/>
  <c r="AB34" i="2" s="1"/>
  <c r="U34" i="2"/>
  <c r="H57" i="2"/>
  <c r="H15" i="1" s="1"/>
  <c r="H16" i="1" s="1"/>
  <c r="H22" i="1" s="1"/>
  <c r="H24" i="1" s="1"/>
  <c r="AA32" i="2" l="1"/>
  <c r="AA36" i="2" s="1"/>
  <c r="G31" i="1" s="1"/>
  <c r="G34" i="1" s="1"/>
  <c r="T32" i="2"/>
  <c r="R57" i="2"/>
  <c r="S57" i="2" s="1"/>
  <c r="T57" i="2" s="1"/>
  <c r="U57" i="2" s="1"/>
  <c r="V57" i="2" s="1"/>
  <c r="Q59" i="2"/>
  <c r="R58" i="2"/>
  <c r="R59" i="2" s="1"/>
  <c r="F48" i="1"/>
  <c r="I24" i="1"/>
  <c r="H14" i="6"/>
  <c r="I32" i="1"/>
  <c r="I54" i="1" s="1"/>
  <c r="AC34" i="2"/>
  <c r="J57" i="2"/>
  <c r="J15" i="1" s="1"/>
  <c r="J16" i="1" s="1"/>
  <c r="J22" i="1" s="1"/>
  <c r="J53" i="4"/>
  <c r="V34" i="2"/>
  <c r="T35" i="2"/>
  <c r="T49" i="2" s="1"/>
  <c r="H25" i="1"/>
  <c r="H26" i="1" s="1"/>
  <c r="Q61" i="2" l="1"/>
  <c r="Q65" i="2" s="1"/>
  <c r="R72" i="2"/>
  <c r="R76" i="2" s="1"/>
  <c r="R71" i="2"/>
  <c r="AB32" i="2"/>
  <c r="AB36" i="2" s="1"/>
  <c r="H31" i="1" s="1"/>
  <c r="H34" i="1" s="1"/>
  <c r="U32" i="2"/>
  <c r="S58" i="2"/>
  <c r="S72" i="2"/>
  <c r="S76" i="2" s="1"/>
  <c r="R61" i="2"/>
  <c r="R65" i="2" s="1"/>
  <c r="S71" i="2"/>
  <c r="I25" i="1"/>
  <c r="I26" i="1" s="1"/>
  <c r="I12" i="6"/>
  <c r="U53" i="2"/>
  <c r="U54" i="2" s="1"/>
  <c r="AD34" i="2"/>
  <c r="G48" i="1"/>
  <c r="AC32" i="2" l="1"/>
  <c r="AC36" i="2" s="1"/>
  <c r="I31" i="1" s="1"/>
  <c r="I34" i="1" s="1"/>
  <c r="I48" i="1" s="1"/>
  <c r="U35" i="2"/>
  <c r="U49" i="2" s="1"/>
  <c r="V32" i="2"/>
  <c r="R75" i="2"/>
  <c r="R78" i="2" s="1"/>
  <c r="F55" i="1" s="1"/>
  <c r="R73" i="2"/>
  <c r="T58" i="2"/>
  <c r="S73" i="2"/>
  <c r="S75" i="2"/>
  <c r="S78" i="2" s="1"/>
  <c r="G55" i="1" s="1"/>
  <c r="J23" i="1"/>
  <c r="J24" i="1" s="1"/>
  <c r="I13" i="6"/>
  <c r="H48" i="1"/>
  <c r="S59" i="2"/>
  <c r="F50" i="1" l="1"/>
  <c r="G50" i="1"/>
  <c r="I58" i="1"/>
  <c r="AD32" i="2"/>
  <c r="AD36" i="2" s="1"/>
  <c r="J31" i="1" s="1"/>
  <c r="V35" i="2"/>
  <c r="V49" i="2" s="1"/>
  <c r="G60" i="1"/>
  <c r="T72" i="2"/>
  <c r="T76" i="2" s="1"/>
  <c r="J25" i="1"/>
  <c r="J26" i="1" s="1"/>
  <c r="S61" i="2"/>
  <c r="S65" i="2" s="1"/>
  <c r="T71" i="2"/>
  <c r="J32" i="1"/>
  <c r="J54" i="1" s="1"/>
  <c r="I14" i="6"/>
  <c r="V53" i="2" s="1"/>
  <c r="V54" i="2" s="1"/>
  <c r="U58" i="2"/>
  <c r="T59" i="2"/>
  <c r="U72" i="2" l="1"/>
  <c r="U76" i="2" s="1"/>
  <c r="J34" i="1"/>
  <c r="J48" i="1" s="1"/>
  <c r="T73" i="2"/>
  <c r="T75" i="2"/>
  <c r="T78" i="2" s="1"/>
  <c r="H55" i="1" s="1"/>
  <c r="T61" i="2"/>
  <c r="T65" i="2" s="1"/>
  <c r="U71" i="2"/>
  <c r="U59" i="2"/>
  <c r="H59" i="1" l="1"/>
  <c r="H50" i="1"/>
  <c r="H60" i="1"/>
  <c r="V72" i="2"/>
  <c r="V76" i="2" s="1"/>
  <c r="J58" i="1"/>
  <c r="V58" i="2"/>
  <c r="V59" i="2" s="1"/>
  <c r="U73" i="2"/>
  <c r="U75" i="2"/>
  <c r="U78" i="2" s="1"/>
  <c r="I55" i="1" s="1"/>
  <c r="U61" i="2"/>
  <c r="U65" i="2" s="1"/>
  <c r="V71" i="2"/>
  <c r="I50" i="1" l="1"/>
  <c r="I60" i="1"/>
  <c r="I59" i="1" s="1"/>
  <c r="D64" i="1"/>
  <c r="V61" i="2"/>
  <c r="V65" i="2" s="1"/>
  <c r="V73" i="2"/>
  <c r="V75" i="2"/>
  <c r="V78" i="2" s="1"/>
  <c r="J55" i="1" l="1"/>
  <c r="J50" i="1" l="1"/>
  <c r="J60" i="1"/>
  <c r="D62" i="1"/>
  <c r="J59" i="1"/>
  <c r="F68" i="1" s="1"/>
  <c r="C73" i="1" l="1"/>
  <c r="F6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64" authorId="0" shapeId="0" xr:uid="{3568ECCA-245D-4C2D-A3EE-DC41F36879A8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La TIR  supera el WACC y la tasa de oportunidad del inversionista, evidenciando que el proyecto presenta una rentabilidad altamente atractiva y financieramente viable</t>
        </r>
      </text>
    </comment>
    <comment ref="E70" authorId="0" shapeId="0" xr:uid="{F7E894E9-046F-4CE5-9920-8A11E1A5CF35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La relación beneficio–costo mayor a uno indica que los beneficios económicos del proyecto superan los costos incurridos, respaldando su viabilidad financiera.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tc={9BC609E8-3FF3-4BFA-A632-628A60629FF7}</author>
  </authors>
  <commentList>
    <comment ref="R33" authorId="0" shapeId="0" xr:uid="{9BC609E8-3FF3-4BFA-A632-628A60629FF7}">
      <text>
        <r>
          <rPr>
            <sz val="12"/>
            <color theme="1"/>
            <rFont val="Times New Roman"/>
            <family val="2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50% ventas a 90 días</t>
        </r>
      </text>
    </comment>
  </commentList>
</comments>
</file>

<file path=xl/sharedStrings.xml><?xml version="1.0" encoding="utf-8"?>
<sst xmlns="http://schemas.openxmlformats.org/spreadsheetml/2006/main" count="757" uniqueCount="370">
  <si>
    <t>Parametros Iniciales</t>
  </si>
  <si>
    <t>VENTAS</t>
  </si>
  <si>
    <t>P=</t>
  </si>
  <si>
    <t>AÑO 1</t>
  </si>
  <si>
    <t>AÑO 2</t>
  </si>
  <si>
    <t>AÑO 3</t>
  </si>
  <si>
    <t>AÑO 4</t>
  </si>
  <si>
    <t>AÑO 5</t>
  </si>
  <si>
    <t>Capacidad Instalada</t>
  </si>
  <si>
    <t>CMV</t>
  </si>
  <si>
    <t>ESTADO DE COSTOS</t>
  </si>
  <si>
    <t>Unidades de Producción Requerida</t>
  </si>
  <si>
    <t>Costo (Pesos)</t>
  </si>
  <si>
    <t xml:space="preserve"> Inflación Col</t>
  </si>
  <si>
    <t>1 Dólar =</t>
  </si>
  <si>
    <t>C Unitario</t>
  </si>
  <si>
    <t xml:space="preserve">   COSTO DE LA MATERIA PRIMA CONSUMIDA</t>
  </si>
  <si>
    <t>Cargo</t>
  </si>
  <si>
    <t>Cantidad</t>
  </si>
  <si>
    <t>Tipo de riesgo</t>
  </si>
  <si>
    <t>Sueldo Básico Mensual año 2</t>
  </si>
  <si>
    <t>Salario anual</t>
  </si>
  <si>
    <t>Caja Compensación</t>
  </si>
  <si>
    <t>Auxilio transporte</t>
  </si>
  <si>
    <t>Vacaciones</t>
  </si>
  <si>
    <t>Intereses Cesantias</t>
  </si>
  <si>
    <t>Dotación 3 veces año</t>
  </si>
  <si>
    <t xml:space="preserve">Salud </t>
  </si>
  <si>
    <t>Pensión</t>
  </si>
  <si>
    <t>Riesgos Profesionales</t>
  </si>
  <si>
    <t xml:space="preserve"> Empleados</t>
  </si>
  <si>
    <t>15 dias</t>
  </si>
  <si>
    <t>1 mes</t>
  </si>
  <si>
    <t>Gerente</t>
  </si>
  <si>
    <t>CIF</t>
  </si>
  <si>
    <t>MOD</t>
  </si>
  <si>
    <t xml:space="preserve">   MOD</t>
  </si>
  <si>
    <t xml:space="preserve">   CIF</t>
  </si>
  <si>
    <t>Activos</t>
  </si>
  <si>
    <t>Admón.</t>
  </si>
  <si>
    <t>Ventas</t>
  </si>
  <si>
    <t>Total</t>
  </si>
  <si>
    <t>Maquinaria y equipo</t>
  </si>
  <si>
    <t>Muebles y enseres</t>
  </si>
  <si>
    <t>Equipos de computo</t>
  </si>
  <si>
    <t>a.</t>
  </si>
  <si>
    <t>b.</t>
  </si>
  <si>
    <t>c.</t>
  </si>
  <si>
    <t>d.</t>
  </si>
  <si>
    <t>e.</t>
  </si>
  <si>
    <t>f.</t>
  </si>
  <si>
    <t>Mano de Obra Indirecta</t>
  </si>
  <si>
    <t xml:space="preserve"> SEGUROS</t>
  </si>
  <si>
    <t>MANTENIMIENTO</t>
  </si>
  <si>
    <t>SERVICIOS PUBLICOS</t>
  </si>
  <si>
    <t>COSTOS VARIOS DE PLANTA</t>
  </si>
  <si>
    <t>Activos Fijos</t>
  </si>
  <si>
    <t>Costo</t>
  </si>
  <si>
    <t>TOTAL SEGUROS</t>
  </si>
  <si>
    <t>TOTAL MANTENIMIENTO</t>
  </si>
  <si>
    <t>TOTAL CIF</t>
  </si>
  <si>
    <t>GASTOS DE ADMINISTRACION</t>
  </si>
  <si>
    <t>NO</t>
  </si>
  <si>
    <t>GASTOS DE VENTAS</t>
  </si>
  <si>
    <t>COSTO DE PRODUCTOS PRODUCIDOS</t>
  </si>
  <si>
    <t>Inv Inicial PP</t>
  </si>
  <si>
    <t>Inv FInal PP</t>
  </si>
  <si>
    <t>Inv Inicial PT</t>
  </si>
  <si>
    <t>Inv FInal PT</t>
  </si>
  <si>
    <t>COSTO DE PRODUCTOS TERMINADOS</t>
  </si>
  <si>
    <t>COSTO DE LA MERCANCIA VENDIDA</t>
  </si>
  <si>
    <t>Utilidad Bruta</t>
  </si>
  <si>
    <t>Gastos de Administración</t>
  </si>
  <si>
    <t>Gastos de Ventas</t>
  </si>
  <si>
    <t>Depreciacion</t>
  </si>
  <si>
    <t>Utilidad Operativa  UAII</t>
  </si>
  <si>
    <t>Gastos Financieros</t>
  </si>
  <si>
    <t>U A I</t>
  </si>
  <si>
    <t>Impuestos</t>
  </si>
  <si>
    <t>Utilidad Neta</t>
  </si>
  <si>
    <t>Mas depreciaciones</t>
  </si>
  <si>
    <t>Menos Amorti de credito</t>
  </si>
  <si>
    <t>INVERSIONES (KTO+AF+DIF)</t>
  </si>
  <si>
    <t>Capital de trabajo</t>
  </si>
  <si>
    <t xml:space="preserve">    Caja</t>
  </si>
  <si>
    <t xml:space="preserve">    CxC</t>
  </si>
  <si>
    <t xml:space="preserve">    Inventarios</t>
  </si>
  <si>
    <t>Gastos Diferidos</t>
  </si>
  <si>
    <t>Prestamo INICIAL</t>
  </si>
  <si>
    <t>Depreciaciones de Activos</t>
  </si>
  <si>
    <t>Costo inicial</t>
  </si>
  <si>
    <t>AÑOS</t>
  </si>
  <si>
    <t>Año 0</t>
  </si>
  <si>
    <t>Año 1</t>
  </si>
  <si>
    <t>Año 2</t>
  </si>
  <si>
    <t>Año 3</t>
  </si>
  <si>
    <t>Año 4</t>
  </si>
  <si>
    <t>Año 5</t>
  </si>
  <si>
    <t xml:space="preserve">    Depreciación PERIODO</t>
  </si>
  <si>
    <t xml:space="preserve">    Depreciación ACUMULADA</t>
  </si>
  <si>
    <t xml:space="preserve">    Valor en LIBROS</t>
  </si>
  <si>
    <t>DIFERIDOS</t>
  </si>
  <si>
    <t>N=</t>
  </si>
  <si>
    <t>Tasa=</t>
  </si>
  <si>
    <t>Cuota</t>
  </si>
  <si>
    <t>Intereses</t>
  </si>
  <si>
    <t>Amortizaciòn Capital</t>
  </si>
  <si>
    <t>Saldo</t>
  </si>
  <si>
    <t>Ítem</t>
  </si>
  <si>
    <t>Estudios técnicos, jurídicos y ambientales</t>
  </si>
  <si>
    <t>Gastos de organización</t>
  </si>
  <si>
    <t>Capacitación y otros.</t>
  </si>
  <si>
    <t xml:space="preserve">    Valor en LIBROS de diferidos (BG)</t>
  </si>
  <si>
    <t xml:space="preserve">    Diferidos del PERIODO  (ER)</t>
  </si>
  <si>
    <t xml:space="preserve">     D   I   F   E   R  I   D  O  S</t>
  </si>
  <si>
    <t>BALANCE GENERAL</t>
  </si>
  <si>
    <t>Activos corrientes</t>
  </si>
  <si>
    <t>Caja</t>
  </si>
  <si>
    <t>Cartera</t>
  </si>
  <si>
    <t>Inventarios</t>
  </si>
  <si>
    <t xml:space="preserve">         TOTAL ACTIVOS CORRIENTES</t>
  </si>
  <si>
    <t>Activos fijos netos</t>
  </si>
  <si>
    <t>Total de activos diferidos</t>
  </si>
  <si>
    <t>TOTAL DE ACTIVOS</t>
  </si>
  <si>
    <t>Pasivos</t>
  </si>
  <si>
    <t>Proveedores</t>
  </si>
  <si>
    <t>Obligaciones financieras</t>
  </si>
  <si>
    <t>Total Pasivos</t>
  </si>
  <si>
    <t>Patrimonio</t>
  </si>
  <si>
    <t>Capital social</t>
  </si>
  <si>
    <t>Utildades retenidas</t>
  </si>
  <si>
    <t xml:space="preserve">   Total patrimonio</t>
  </si>
  <si>
    <t>Estimacion del Capital del trabajo INICIAL</t>
  </si>
  <si>
    <t>Invetanrio Inicial MP</t>
  </si>
  <si>
    <t>Incremento del KTNO</t>
  </si>
  <si>
    <t>Depreciacion Acumulada</t>
  </si>
  <si>
    <t>VPN=</t>
  </si>
  <si>
    <t>TIR=</t>
  </si>
  <si>
    <t>Prorrateo</t>
  </si>
  <si>
    <t>Depreciación</t>
  </si>
  <si>
    <r>
      <rPr>
        <b/>
        <sz val="14"/>
        <color rgb="FFFF0000"/>
        <rFont val="Times New Roman"/>
        <family val="1"/>
      </rPr>
      <t xml:space="preserve">COMPRAS </t>
    </r>
    <r>
      <rPr>
        <sz val="12"/>
        <color theme="1"/>
        <rFont val="Times New Roman"/>
        <family val="2"/>
      </rPr>
      <t>de Materia Prima  (</t>
    </r>
    <r>
      <rPr>
        <b/>
        <sz val="12"/>
        <color rgb="FFFF0000"/>
        <rFont val="Times New Roman"/>
        <family val="1"/>
      </rPr>
      <t>UNIDADES</t>
    </r>
    <r>
      <rPr>
        <sz val="12"/>
        <color theme="1"/>
        <rFont val="Times New Roman"/>
        <family val="2"/>
      </rPr>
      <t>)</t>
    </r>
  </si>
  <si>
    <t>MATERIALES INDIRECTOS</t>
  </si>
  <si>
    <t>Gastos de montaje (inst, pruebas)</t>
  </si>
  <si>
    <t>Tabla 5. Prorrateo de los gastos (Seguros y mantenimiento)</t>
  </si>
  <si>
    <t>Tabla 1. Activos fijos de la empresa.</t>
  </si>
  <si>
    <t xml:space="preserve">    Diferidos Acumulado</t>
  </si>
  <si>
    <t>Flujo de caja Inversionista</t>
  </si>
  <si>
    <t>COSTO DE CAPITAL</t>
  </si>
  <si>
    <t>PARAMETROS</t>
  </si>
  <si>
    <t>Infalcion Col</t>
  </si>
  <si>
    <t>Inflación USA</t>
  </si>
  <si>
    <r>
      <rPr>
        <b/>
        <sz val="12"/>
        <color rgb="FFFF0000"/>
        <rFont val="Times New Roman"/>
        <family val="1"/>
      </rPr>
      <t>CESANTIAS</t>
    </r>
    <r>
      <rPr>
        <sz val="12"/>
        <color theme="1"/>
        <rFont val="Times New Roman"/>
        <family val="2"/>
      </rPr>
      <t xml:space="preserve"> (Sueldo y Auxilio trasporte)</t>
    </r>
  </si>
  <si>
    <t>Auxilio Transporte/mes  =</t>
  </si>
  <si>
    <t>Menos Variación de KTNO</t>
  </si>
  <si>
    <t>Menos Variación de activos fijos</t>
  </si>
  <si>
    <t>Credito</t>
  </si>
  <si>
    <t>Tiempo</t>
  </si>
  <si>
    <t>tasa de interes</t>
  </si>
  <si>
    <t>Prima servicios (sueldo + auxilio)</t>
  </si>
  <si>
    <t>smmlv=</t>
  </si>
  <si>
    <t>TOTAL SEGUROS VENTAS</t>
  </si>
  <si>
    <t>FLUJO DE CAJA</t>
  </si>
  <si>
    <t>VPI=</t>
  </si>
  <si>
    <t>VPE=</t>
  </si>
  <si>
    <t>II Producto Terminado (Und)  1 enero</t>
  </si>
  <si>
    <t>IF Producto Terminado (Und)  31 dic</t>
  </si>
  <si>
    <t>II MP =  1 enero</t>
  </si>
  <si>
    <t>Compras    Enero a Diciembre</t>
  </si>
  <si>
    <t>IF MP =   31 dic</t>
  </si>
  <si>
    <t>Factor Prestacional</t>
  </si>
  <si>
    <t>FP</t>
  </si>
  <si>
    <t>DIFERIDOS INTERESES [Gastos fin]</t>
  </si>
  <si>
    <t>Var Maq y Equipo</t>
  </si>
  <si>
    <t>Var Mue y Enseres</t>
  </si>
  <si>
    <t>Var Equipo Computo</t>
  </si>
  <si>
    <t>Maquinaria y equipo Bruto</t>
  </si>
  <si>
    <t>Muebles y enseres Bruto</t>
  </si>
  <si>
    <t>Equipos de computo Bruto</t>
  </si>
  <si>
    <t xml:space="preserve">      Valor Bruto de Activos</t>
  </si>
  <si>
    <t xml:space="preserve">Variacion Caja </t>
  </si>
  <si>
    <t>Variacion de Cartera</t>
  </si>
  <si>
    <t>Variacion de Inv</t>
  </si>
  <si>
    <t>Variacion de Proveed</t>
  </si>
  <si>
    <t>Costo de CAPITAL ( WACC)</t>
  </si>
  <si>
    <t>D/(D+E)</t>
  </si>
  <si>
    <t>E/(D+E)</t>
  </si>
  <si>
    <t>Tasa deuda</t>
  </si>
  <si>
    <t>Tasa Impositiva</t>
  </si>
  <si>
    <t>Tasa inversionista</t>
  </si>
  <si>
    <t>IInicial   MP  (UNIDADES)</t>
  </si>
  <si>
    <t>IFinal  MP  (UNIDADES)</t>
  </si>
  <si>
    <t>ley 1607/12</t>
  </si>
  <si>
    <t>FC Deuda</t>
  </si>
  <si>
    <t>TASA DE DESCUENTO (WACC) =</t>
  </si>
  <si>
    <t>Diferidos operativos</t>
  </si>
  <si>
    <t>Diferidos financieros</t>
  </si>
  <si>
    <t>Plan de Amortización Con pago de intereses (Diferido)</t>
  </si>
  <si>
    <t>I</t>
  </si>
  <si>
    <t>DIFERIDOS BRUTOS - INTERESES [Gastos fin]</t>
  </si>
  <si>
    <t>Activos diferidos Operativos Netos</t>
  </si>
  <si>
    <t>Activos diferidos financieros Netos</t>
  </si>
  <si>
    <t>Costo total 1ml</t>
  </si>
  <si>
    <t>Botella vidrio 207 ml</t>
  </si>
  <si>
    <t>% total</t>
  </si>
  <si>
    <t>Botella plástico 250 ml</t>
  </si>
  <si>
    <t>% Total</t>
  </si>
  <si>
    <t>Liquido</t>
  </si>
  <si>
    <t>Botella</t>
  </si>
  <si>
    <t>Etiqueta</t>
  </si>
  <si>
    <t>% Ventas</t>
  </si>
  <si>
    <t>Volumen</t>
  </si>
  <si>
    <t>Botellas por mes</t>
  </si>
  <si>
    <t>Costo de producir cada botella</t>
  </si>
  <si>
    <t>Costos Fijos</t>
  </si>
  <si>
    <t>Arriendo</t>
  </si>
  <si>
    <t>Contadora</t>
  </si>
  <si>
    <t>Comisiones</t>
  </si>
  <si>
    <t>Operarios/Vendedores</t>
  </si>
  <si>
    <t>Publicidad y eventos</t>
  </si>
  <si>
    <t>Campañas y pautas digitales</t>
  </si>
  <si>
    <t>Contenido digital</t>
  </si>
  <si>
    <t>Secretaria/Auxiliar contable</t>
  </si>
  <si>
    <t>GV</t>
  </si>
  <si>
    <t>Litros</t>
  </si>
  <si>
    <t>Luz</t>
  </si>
  <si>
    <t>Agua</t>
  </si>
  <si>
    <t>Gas</t>
  </si>
  <si>
    <t>Internet</t>
  </si>
  <si>
    <t>Gastos de ventas</t>
  </si>
  <si>
    <t>Servicios publicos capacidad actual</t>
  </si>
  <si>
    <t>Prorrateo de los gastos</t>
  </si>
  <si>
    <t>Q botellas 250ml=</t>
  </si>
  <si>
    <t>P botella 250ml=</t>
  </si>
  <si>
    <t>P botella 207ml=</t>
  </si>
  <si>
    <t>Q botellas 207ml=</t>
  </si>
  <si>
    <t>Precio de venta de la botella</t>
  </si>
  <si>
    <t>250ml</t>
  </si>
  <si>
    <t>207ml</t>
  </si>
  <si>
    <t>Total botellas 207ml</t>
  </si>
  <si>
    <t>Total botellas 250ml</t>
  </si>
  <si>
    <t>Volumen (L)</t>
  </si>
  <si>
    <t>Años</t>
  </si>
  <si>
    <t>Año</t>
  </si>
  <si>
    <t>MES</t>
  </si>
  <si>
    <t>AÑO</t>
  </si>
  <si>
    <t>Servicios publicos (10.000l)</t>
  </si>
  <si>
    <t>Botella 207ml</t>
  </si>
  <si>
    <t>Botella 250ml</t>
  </si>
  <si>
    <t>Estimación de COMPRAS de MP (UNIDADES) 250ML</t>
  </si>
  <si>
    <t>Estimación de COMPRAS de MP (UNIDADES) 207ML</t>
  </si>
  <si>
    <t>PRESUPUESTO DE PRODUCCIÓN REQUERIDO 250ML</t>
  </si>
  <si>
    <t>PRESUPUESTO DE PRODUCCIÓN REQUERIDO 207ML</t>
  </si>
  <si>
    <t>Demanda de unidades botellas 250ml</t>
  </si>
  <si>
    <t>Demanda de unidades botellas 207ml</t>
  </si>
  <si>
    <t>30 días</t>
  </si>
  <si>
    <r>
      <rPr>
        <b/>
        <sz val="14"/>
        <color rgb="FF0000FF"/>
        <rFont val="Times New Roman"/>
        <family val="1"/>
      </rPr>
      <t xml:space="preserve">COMPRAS </t>
    </r>
    <r>
      <rPr>
        <sz val="12"/>
        <color rgb="FF0000FF"/>
        <rFont val="Times New Roman"/>
        <family val="1"/>
      </rPr>
      <t>de Materia Prima  (</t>
    </r>
    <r>
      <rPr>
        <b/>
        <sz val="12"/>
        <color rgb="FF0000FF"/>
        <rFont val="Times New Roman"/>
        <family val="1"/>
      </rPr>
      <t>pesos</t>
    </r>
    <r>
      <rPr>
        <sz val="12"/>
        <color rgb="FF0000FF"/>
        <rFont val="Times New Roman"/>
        <family val="1"/>
      </rPr>
      <t>)</t>
    </r>
  </si>
  <si>
    <t>Nomina para el año anual</t>
  </si>
  <si>
    <t>Secretaria/Vendedora</t>
  </si>
  <si>
    <t>Operarios de producción</t>
  </si>
  <si>
    <t>MOD 100%</t>
  </si>
  <si>
    <t>VALOR DE LA MAQUINARIA</t>
  </si>
  <si>
    <t>USD</t>
  </si>
  <si>
    <t>TOTAL ARRIENDO</t>
  </si>
  <si>
    <t>ANUAL</t>
  </si>
  <si>
    <t>TOTAL SERVICIOS PUBLICOS</t>
  </si>
  <si>
    <t>TOTAL GADM</t>
  </si>
  <si>
    <t>TOTAL SEGUROS GA</t>
  </si>
  <si>
    <t>TOTAL ARRIENDO GA</t>
  </si>
  <si>
    <t>TOTAL MOI GA</t>
  </si>
  <si>
    <t>NO HAY MANO DE OBRA</t>
  </si>
  <si>
    <t>TOTAL MOI GVENTAS</t>
  </si>
  <si>
    <t>TOTAL ARRIENDO GVENTAS</t>
  </si>
  <si>
    <t>Costo unitario de Productos terminados/unid prod requeridas</t>
  </si>
  <si>
    <t>Costo de llevar el producto al tipo de venta</t>
  </si>
  <si>
    <t>Anual</t>
  </si>
  <si>
    <t>Mensual</t>
  </si>
  <si>
    <t>Semanal</t>
  </si>
  <si>
    <t>TOTAL GVENTAS</t>
  </si>
  <si>
    <t>TOTAL MANTENIMIENTO VENTAS</t>
  </si>
  <si>
    <t>SERVICIOS CONTABLES</t>
  </si>
  <si>
    <t>esto lo tiene</t>
  </si>
  <si>
    <t>años</t>
  </si>
  <si>
    <t>Mas diferidos operativos</t>
  </si>
  <si>
    <t>Mas diferidos financieros</t>
  </si>
  <si>
    <t>COMPRAS</t>
  </si>
  <si>
    <t>SALDO CREDITO</t>
  </si>
  <si>
    <t>Var activos fijos</t>
  </si>
  <si>
    <t>CUADRE DEL BALANCE</t>
  </si>
  <si>
    <t>GASTO DE TRANSPORTAR AL PUNTO DE VENTA</t>
  </si>
  <si>
    <t>OTROS GASTOS DE VENTAS</t>
  </si>
  <si>
    <t>Eventos</t>
  </si>
  <si>
    <t>Pautas digitales y publicidad</t>
  </si>
  <si>
    <t>contenido digital</t>
  </si>
  <si>
    <t>Servicios de publicidad ,comisiones y contenido digital</t>
  </si>
  <si>
    <t>Total Pasivo + Patrimonio</t>
  </si>
  <si>
    <t xml:space="preserve">3 días </t>
  </si>
  <si>
    <t xml:space="preserve"> </t>
  </si>
  <si>
    <t>Costo por ml del liquidido de Kombufit</t>
  </si>
  <si>
    <t xml:space="preserve">motocarga </t>
  </si>
  <si>
    <t>Carro tipo carry o n300</t>
  </si>
  <si>
    <t>g.</t>
  </si>
  <si>
    <t>días</t>
  </si>
  <si>
    <t>TOTAL PUBLICIDAD Y COMISIONES</t>
  </si>
  <si>
    <t>Gastos Diferidos intereses</t>
  </si>
  <si>
    <t xml:space="preserve">Flujo de caja libre= </t>
  </si>
  <si>
    <t>Desembolso del prestamo</t>
  </si>
  <si>
    <t>VAN=</t>
  </si>
  <si>
    <t>días se recupera la inversión</t>
  </si>
  <si>
    <t>Indice costo/beneficio (B/C)</t>
  </si>
  <si>
    <t xml:space="preserve">Por cada $1 invertido, el proyecto genera </t>
  </si>
  <si>
    <t>en valor presente</t>
  </si>
  <si>
    <t>WACC=</t>
  </si>
  <si>
    <t>( Ebitda / Ingresos ordinarios) * 100</t>
  </si>
  <si>
    <t>( Pasivo total / Activo total ) * 100</t>
  </si>
  <si>
    <t>( Utilidad neta/ activo final ) * 100.</t>
  </si>
  <si>
    <t>( Utilidad neta/ patrimonio final) * 100.</t>
  </si>
  <si>
    <t>Ebitda</t>
  </si>
  <si>
    <t>Margen Ebitda</t>
  </si>
  <si>
    <t>Endeudamiento total</t>
  </si>
  <si>
    <t>Rentabilidad del activo (ROA).</t>
  </si>
  <si>
    <t>Rentabilidad del patrimonio (ROE)</t>
  </si>
  <si>
    <t>Ingrediente</t>
  </si>
  <si>
    <t>Azúcar</t>
  </si>
  <si>
    <t>IVA</t>
  </si>
  <si>
    <t>Producto de canasta familiar con tarifa reducida.</t>
  </si>
  <si>
    <t>Té orgánico (materia prima)</t>
  </si>
  <si>
    <t>Frutas y hierbas frescas</t>
  </si>
  <si>
    <t>Productos agrícolas frescos sin transformación industrial.</t>
  </si>
  <si>
    <t>Stevia (edulcorante procesado)</t>
  </si>
  <si>
    <t>Producto industrializado y comercializado como insumo alimenticio.</t>
  </si>
  <si>
    <t>Botella de vidrio vacía</t>
  </si>
  <si>
    <t>Envase industrial. No tiene impuesto adicional.</t>
  </si>
  <si>
    <t>Botella plástica vacía</t>
  </si>
  <si>
    <t>Etiqueta para envase</t>
  </si>
  <si>
    <t>Material publicitario/empaque industrial.</t>
  </si>
  <si>
    <t>Caja para almacenamiento (cartón)</t>
  </si>
  <si>
    <t>Material de embalaje o transporte.</t>
  </si>
  <si>
    <t>Envase industrial.</t>
  </si>
  <si>
    <t>DESCRIPCION</t>
  </si>
  <si>
    <t>hoja natural sin transformación excluido.</t>
  </si>
  <si>
    <t>Excluida</t>
  </si>
  <si>
    <t>Costo 1000L Anual</t>
  </si>
  <si>
    <t>Costo 10000L Anual</t>
  </si>
  <si>
    <t>IVA POR COMPRAS</t>
  </si>
  <si>
    <t>IVA POR VENTAS</t>
  </si>
  <si>
    <t>IVA PAGADO</t>
  </si>
  <si>
    <t>IVA A DEDUCIR</t>
  </si>
  <si>
    <t>Activos Fijos Nuevos</t>
  </si>
  <si>
    <t>Nevera Refrigerador Wonder</t>
  </si>
  <si>
    <t>Congelador Horizontal Challenger</t>
  </si>
  <si>
    <t>Contenedores Metálicos</t>
  </si>
  <si>
    <t>Contenedores Plásticos 250l</t>
  </si>
  <si>
    <t>Contenedores Plásticos 650l</t>
  </si>
  <si>
    <t>Extractor De Jugos Y Zumos De Frutas, Hierbas Y Vegetales</t>
  </si>
  <si>
    <t>Autoclave Esterilizadora All American</t>
  </si>
  <si>
    <t>CTD</t>
  </si>
  <si>
    <t>PRECIO RAZONABLE</t>
  </si>
  <si>
    <t>Maquinaria Actual</t>
  </si>
  <si>
    <t>Activos Fijos Antigüos</t>
  </si>
  <si>
    <t>NO Descuento</t>
  </si>
  <si>
    <t>C Unitario No Descuento</t>
  </si>
  <si>
    <t>Pay Back: Inversionista con (WACC)</t>
  </si>
  <si>
    <t>Pay Back: negocio con (WACC)</t>
  </si>
  <si>
    <t>Razon Corriente</t>
  </si>
  <si>
    <t>Prueba de acidez</t>
  </si>
  <si>
    <t>FCF (flujo de caja libre)</t>
  </si>
  <si>
    <t>UAII + Depreciaciones + amortizaciones</t>
  </si>
  <si>
    <t>(AC– Inv) / PS</t>
  </si>
  <si>
    <t>AC / PC</t>
  </si>
  <si>
    <t>IVA EN COMPRAS POR 2 MIL 500 LITROS AL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</si>
</sst>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6" formatCode="&quot;$&quot;\ #,##0;[Red]\-&quot;$&quot;\ #,##0"/>
    <numFmt numFmtId="8" formatCode="&quot;$&quot;\ #,##0.00;[Red]\-&quot;$&quot;\ #,##0.00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_);[Red]\(&quot;$&quot;\ #,##0\)"/>
    <numFmt numFmtId="165" formatCode="&quot;$&quot;\ #,##0.00_);[Red]\(&quot;$&quot;\ #,##0.00\)"/>
    <numFmt numFmtId="166" formatCode="_(&quot;$&quot;\ * #,##0.00_);_(&quot;$&quot;\ * \(#,##0.00\);_(&quot;$&quot;\ * &quot;-&quot;??_);_(@_)"/>
    <numFmt numFmtId="167" formatCode="_(* #,##0.00_);_(* \(#,##0.00\);_(* &quot;-&quot;??_);_(@_)"/>
    <numFmt numFmtId="168" formatCode="_(* #,##0_);_(* \(#,##0\);_(* &quot;-&quot;??_);_(@_)"/>
    <numFmt numFmtId="169" formatCode="_(&quot;$&quot;\ * #,##0_);_(&quot;$&quot;\ * \(#,##0\);_(&quot;$&quot;\ * &quot;-&quot;??_);_(@_)"/>
    <numFmt numFmtId="170" formatCode="#\ ???/???"/>
    <numFmt numFmtId="171" formatCode="0.000%"/>
    <numFmt numFmtId="172" formatCode="_-&quot;$&quot;* #,##0_-;\-&quot;$&quot;* #,##0_-;_-&quot;$&quot;* &quot;-&quot;??_-;_-@_-"/>
    <numFmt numFmtId="173" formatCode="_-* #,##0_-;\-* #,##0_-;_-* &quot;-&quot;??_-;_-@_-"/>
    <numFmt numFmtId="174" formatCode="0.0%"/>
    <numFmt numFmtId="175" formatCode="_(&quot;$&quot;\ * #,##0.000_);_(&quot;$&quot;\ * \(#,##0.000\);_(&quot;$&quot;\ * &quot;-&quot;???_);_(@_)"/>
    <numFmt numFmtId="176" formatCode="_-&quot;$&quot;* #,##0_-;\-&quot;$&quot;* #,##0_-;_-&quot;$&quot;* &quot;-&quot;?????_-;_-@_-"/>
    <numFmt numFmtId="177" formatCode="0%\ &quot;EA&quot;"/>
    <numFmt numFmtId="178" formatCode="_(* #,##0_)\ &quot;Años&quot;"/>
    <numFmt numFmtId="179" formatCode="_(&quot;$&quot;\ * #,##0.0000_);_(&quot;$&quot;\ * \(#,##0.0000\);_(&quot;$&quot;\ * &quot;-&quot;??_);_(@_)"/>
    <numFmt numFmtId="180" formatCode="_(&quot;$&quot;\ * #,##0.00_);_(&quot;$&quot;\ * \(#,##0.00\);_(&quot;$&quot;\ * &quot;-&quot;????_);_(@_)"/>
    <numFmt numFmtId="181" formatCode="_(&quot;$&quot;\ * #,##0.000_);_(&quot;$&quot;\ * \(#,##0.000\);_(&quot;$&quot;\ * &quot;-&quot;??_);_(@_)"/>
    <numFmt numFmtId="182" formatCode="0.000"/>
    <numFmt numFmtId="183" formatCode="0.0000000"/>
    <numFmt numFmtId="184" formatCode="_-&quot;$&quot;\ * #,##0_-;\-&quot;$&quot;\ * #,##0_-;_-&quot;$&quot;\ * &quot;-&quot;??_-;_-@_-"/>
    <numFmt numFmtId="185" formatCode="&quot;$&quot;\ #,##0.00;[Red]&quot;$&quot;\ #,##0.00"/>
    <numFmt numFmtId="186" formatCode="&quot;$&quot;\ #,##0.00"/>
    <numFmt numFmtId="187" formatCode="&quot;$&quot;\ #,##0.000;[Red]&quot;$&quot;\ #,##0.000"/>
  </numFmts>
  <fonts count="4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2"/>
      <color rgb="FF0000FF"/>
      <name val="Times New Roman"/>
      <family val="1"/>
    </font>
    <font>
      <sz val="9"/>
      <color indexed="81"/>
      <name val="Tahoma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"/>
      <name val="Times New Roman"/>
      <family val="1"/>
    </font>
    <font>
      <sz val="11"/>
      <color rgb="FF000000"/>
      <name val="Calibri"/>
      <family val="2"/>
    </font>
    <font>
      <b/>
      <sz val="11"/>
      <color rgb="FF0000FF"/>
      <name val="Calibri"/>
      <family val="2"/>
      <scheme val="minor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11"/>
      <color theme="5" tint="-0.499984740745262"/>
      <name val="Calibri"/>
      <family val="2"/>
      <scheme val="minor"/>
    </font>
    <font>
      <sz val="11"/>
      <color theme="5" tint="-0.49998474074526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u/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1"/>
      <name val="Calibri"/>
      <family val="2"/>
      <scheme val="minor"/>
    </font>
    <font>
      <b/>
      <sz val="11"/>
      <color rgb="FFFF0000"/>
      <name val="Times New Roman"/>
      <family val="1"/>
    </font>
    <font>
      <sz val="12"/>
      <color rgb="FFFF0000"/>
      <name val="Times New Roman"/>
      <family val="2"/>
    </font>
    <font>
      <sz val="12"/>
      <color rgb="FF0000FF"/>
      <name val="Times New Roman"/>
      <family val="2"/>
    </font>
    <font>
      <sz val="11"/>
      <color rgb="FF000000"/>
      <name val="Times New Roman"/>
      <family val="1"/>
    </font>
    <font>
      <sz val="12"/>
      <color theme="1"/>
      <name val="Aptos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2"/>
    </font>
    <font>
      <sz val="8"/>
      <name val="Times New Roman"/>
      <family val="2"/>
    </font>
    <font>
      <sz val="12"/>
      <color rgb="FF0000FF"/>
      <name val="Times New Roman"/>
      <family val="1"/>
    </font>
    <font>
      <b/>
      <sz val="14"/>
      <color rgb="FF0000FF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2"/>
    </font>
    <font>
      <b/>
      <sz val="14"/>
      <color rgb="FF0000FF"/>
      <name val="Calibri"/>
      <family val="2"/>
      <scheme val="minor"/>
    </font>
    <font>
      <b/>
      <u val="singleAccounting"/>
      <sz val="12"/>
      <color theme="9"/>
      <name val="Times New Roman"/>
      <family val="1"/>
    </font>
    <font>
      <b/>
      <sz val="9"/>
      <color indexed="81"/>
      <name val="Tahoma"/>
      <family val="2"/>
    </font>
    <font>
      <sz val="11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1D1D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D6223"/>
        <bgColor indexed="64"/>
      </patternFill>
    </fill>
    <fill>
      <patternFill patternType="solid">
        <fgColor theme="5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20">
    <xf numFmtId="0" fontId="0" fillId="0" borderId="0" xfId="0"/>
    <xf numFmtId="0" fontId="2" fillId="0" borderId="0" xfId="0" applyFont="1" applyAlignment="1">
      <alignment horizontal="center"/>
    </xf>
    <xf numFmtId="168" fontId="0" fillId="0" borderId="0" xfId="1" applyNumberFormat="1" applyFont="1"/>
    <xf numFmtId="169" fontId="0" fillId="0" borderId="0" xfId="2" applyNumberFormat="1" applyFont="1"/>
    <xf numFmtId="9" fontId="0" fillId="0" borderId="0" xfId="0" applyNumberFormat="1"/>
    <xf numFmtId="0" fontId="2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164" fontId="0" fillId="0" borderId="0" xfId="0" applyNumberFormat="1"/>
    <xf numFmtId="0" fontId="0" fillId="0" borderId="7" xfId="0" applyBorder="1"/>
    <xf numFmtId="171" fontId="0" fillId="0" borderId="0" xfId="0" applyNumberFormat="1"/>
    <xf numFmtId="0" fontId="5" fillId="0" borderId="0" xfId="0" applyFont="1" applyAlignment="1">
      <alignment horizontal="left" vertical="center"/>
    </xf>
    <xf numFmtId="171" fontId="0" fillId="0" borderId="0" xfId="3" applyNumberFormat="1" applyFont="1"/>
    <xf numFmtId="0" fontId="2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0" borderId="12" xfId="0" applyFont="1" applyBorder="1" applyAlignment="1">
      <alignment horizontal="center"/>
    </xf>
    <xf numFmtId="168" fontId="0" fillId="0" borderId="0" xfId="1" applyNumberFormat="1" applyFont="1" applyBorder="1"/>
    <xf numFmtId="0" fontId="0" fillId="0" borderId="6" xfId="0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6" fillId="0" borderId="5" xfId="0" applyFont="1" applyBorder="1" applyAlignment="1">
      <alignment horizontal="center" vertical="center"/>
    </xf>
    <xf numFmtId="9" fontId="0" fillId="0" borderId="7" xfId="0" applyNumberFormat="1" applyBorder="1"/>
    <xf numFmtId="10" fontId="0" fillId="0" borderId="7" xfId="0" applyNumberFormat="1" applyBorder="1"/>
    <xf numFmtId="171" fontId="0" fillId="0" borderId="5" xfId="0" applyNumberFormat="1" applyBorder="1"/>
    <xf numFmtId="0" fontId="6" fillId="0" borderId="3" xfId="0" applyFont="1" applyBorder="1" applyAlignment="1">
      <alignment horizontal="center" vertical="center" wrapText="1"/>
    </xf>
    <xf numFmtId="0" fontId="10" fillId="0" borderId="0" xfId="0" applyFont="1"/>
    <xf numFmtId="172" fontId="9" fillId="0" borderId="0" xfId="2" applyNumberFormat="1" applyFont="1" applyBorder="1"/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169" fontId="2" fillId="0" borderId="0" xfId="2" applyNumberFormat="1" applyFont="1"/>
    <xf numFmtId="164" fontId="2" fillId="0" borderId="0" xfId="0" applyNumberFormat="1" applyFont="1"/>
    <xf numFmtId="169" fontId="0" fillId="0" borderId="15" xfId="2" applyNumberFormat="1" applyFont="1" applyBorder="1"/>
    <xf numFmtId="169" fontId="0" fillId="0" borderId="0" xfId="2" applyNumberFormat="1" applyFont="1" applyBorder="1"/>
    <xf numFmtId="169" fontId="0" fillId="0" borderId="0" xfId="0" applyNumberFormat="1"/>
    <xf numFmtId="0" fontId="9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169" fontId="9" fillId="0" borderId="0" xfId="2" applyNumberFormat="1" applyFont="1" applyBorder="1"/>
    <xf numFmtId="165" fontId="0" fillId="0" borderId="0" xfId="0" applyNumberFormat="1"/>
    <xf numFmtId="0" fontId="0" fillId="0" borderId="1" xfId="0" applyBorder="1"/>
    <xf numFmtId="164" fontId="0" fillId="0" borderId="1" xfId="0" applyNumberFormat="1" applyBorder="1"/>
    <xf numFmtId="0" fontId="19" fillId="0" borderId="0" xfId="0" applyFont="1"/>
    <xf numFmtId="169" fontId="0" fillId="0" borderId="1" xfId="0" applyNumberFormat="1" applyBorder="1"/>
    <xf numFmtId="166" fontId="0" fillId="0" borderId="0" xfId="0" applyNumberFormat="1"/>
    <xf numFmtId="172" fontId="0" fillId="0" borderId="0" xfId="0" applyNumberFormat="1"/>
    <xf numFmtId="172" fontId="0" fillId="0" borderId="0" xfId="2" applyNumberFormat="1" applyFont="1"/>
    <xf numFmtId="173" fontId="0" fillId="0" borderId="1" xfId="0" applyNumberFormat="1" applyBorder="1"/>
    <xf numFmtId="172" fontId="0" fillId="0" borderId="1" xfId="2" applyNumberFormat="1" applyFont="1" applyBorder="1"/>
    <xf numFmtId="0" fontId="0" fillId="2" borderId="0" xfId="0" applyFill="1"/>
    <xf numFmtId="172" fontId="9" fillId="0" borderId="0" xfId="2" applyNumberFormat="1" applyFont="1" applyAlignment="1">
      <alignment horizontal="center"/>
    </xf>
    <xf numFmtId="0" fontId="9" fillId="0" borderId="0" xfId="0" applyFont="1" applyAlignment="1">
      <alignment horizontal="center"/>
    </xf>
    <xf numFmtId="164" fontId="0" fillId="0" borderId="15" xfId="0" applyNumberFormat="1" applyBorder="1"/>
    <xf numFmtId="0" fontId="0" fillId="0" borderId="15" xfId="0" applyBorder="1"/>
    <xf numFmtId="172" fontId="0" fillId="0" borderId="0" xfId="2" applyNumberFormat="1" applyFont="1" applyBorder="1"/>
    <xf numFmtId="171" fontId="10" fillId="0" borderId="0" xfId="0" applyNumberFormat="1" applyFont="1" applyAlignment="1">
      <alignment horizontal="center"/>
    </xf>
    <xf numFmtId="165" fontId="0" fillId="0" borderId="16" xfId="0" applyNumberFormat="1" applyBorder="1"/>
    <xf numFmtId="0" fontId="21" fillId="0" borderId="0" xfId="0" applyFont="1"/>
    <xf numFmtId="0" fontId="0" fillId="0" borderId="12" xfId="0" applyBorder="1"/>
    <xf numFmtId="164" fontId="0" fillId="0" borderId="7" xfId="0" applyNumberFormat="1" applyBorder="1"/>
    <xf numFmtId="0" fontId="0" fillId="0" borderId="5" xfId="0" applyBorder="1"/>
    <xf numFmtId="0" fontId="0" fillId="0" borderId="8" xfId="0" applyBorder="1"/>
    <xf numFmtId="164" fontId="0" fillId="0" borderId="12" xfId="0" applyNumberFormat="1" applyBorder="1"/>
    <xf numFmtId="0" fontId="10" fillId="0" borderId="11" xfId="0" applyFont="1" applyBorder="1"/>
    <xf numFmtId="164" fontId="0" fillId="0" borderId="12" xfId="0" applyNumberFormat="1" applyBorder="1" applyAlignment="1">
      <alignment horizontal="center"/>
    </xf>
    <xf numFmtId="0" fontId="9" fillId="0" borderId="11" xfId="0" applyFont="1" applyBorder="1"/>
    <xf numFmtId="0" fontId="0" fillId="0" borderId="0" xfId="0" applyAlignment="1">
      <alignment horizontal="center"/>
    </xf>
    <xf numFmtId="0" fontId="16" fillId="2" borderId="8" xfId="0" applyFont="1" applyFill="1" applyBorder="1"/>
    <xf numFmtId="0" fontId="2" fillId="0" borderId="11" xfId="0" applyFont="1" applyBorder="1"/>
    <xf numFmtId="169" fontId="0" fillId="0" borderId="12" xfId="0" applyNumberFormat="1" applyBorder="1"/>
    <xf numFmtId="0" fontId="12" fillId="0" borderId="11" xfId="0" applyFont="1" applyBorder="1"/>
    <xf numFmtId="0" fontId="9" fillId="0" borderId="12" xfId="0" applyFont="1" applyBorder="1" applyAlignment="1">
      <alignment horizontal="center"/>
    </xf>
    <xf numFmtId="172" fontId="0" fillId="0" borderId="12" xfId="0" applyNumberFormat="1" applyBorder="1"/>
    <xf numFmtId="173" fontId="0" fillId="0" borderId="13" xfId="0" applyNumberFormat="1" applyBorder="1"/>
    <xf numFmtId="0" fontId="16" fillId="0" borderId="11" xfId="0" applyFont="1" applyBorder="1"/>
    <xf numFmtId="172" fontId="16" fillId="0" borderId="12" xfId="0" applyNumberFormat="1" applyFont="1" applyBorder="1"/>
    <xf numFmtId="172" fontId="0" fillId="0" borderId="12" xfId="2" applyNumberFormat="1" applyFont="1" applyBorder="1"/>
    <xf numFmtId="172" fontId="0" fillId="0" borderId="13" xfId="2" applyNumberFormat="1" applyFont="1" applyBorder="1"/>
    <xf numFmtId="0" fontId="0" fillId="0" borderId="18" xfId="0" applyBorder="1"/>
    <xf numFmtId="0" fontId="13" fillId="0" borderId="11" xfId="0" applyFont="1" applyBorder="1"/>
    <xf numFmtId="0" fontId="17" fillId="0" borderId="0" xfId="0" applyFont="1"/>
    <xf numFmtId="0" fontId="8" fillId="0" borderId="20" xfId="0" applyFont="1" applyBorder="1" applyAlignment="1">
      <alignment horizontal="left" vertical="center"/>
    </xf>
    <xf numFmtId="0" fontId="0" fillId="0" borderId="21" xfId="0" applyBorder="1"/>
    <xf numFmtId="0" fontId="8" fillId="0" borderId="6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8" fillId="0" borderId="22" xfId="0" applyFont="1" applyBorder="1" applyAlignment="1">
      <alignment horizontal="left" vertical="center"/>
    </xf>
    <xf numFmtId="0" fontId="0" fillId="0" borderId="23" xfId="0" applyBorder="1"/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2" borderId="0" xfId="0" applyFont="1" applyFill="1"/>
    <xf numFmtId="9" fontId="0" fillId="0" borderId="0" xfId="3" applyFont="1" applyBorder="1"/>
    <xf numFmtId="0" fontId="10" fillId="0" borderId="9" xfId="0" applyFont="1" applyBorder="1" applyAlignment="1">
      <alignment horizontal="center"/>
    </xf>
    <xf numFmtId="175" fontId="0" fillId="0" borderId="0" xfId="0" applyNumberFormat="1"/>
    <xf numFmtId="168" fontId="2" fillId="0" borderId="1" xfId="0" applyNumberFormat="1" applyFont="1" applyBorder="1"/>
    <xf numFmtId="0" fontId="22" fillId="0" borderId="9" xfId="0" applyFont="1" applyBorder="1" applyAlignment="1">
      <alignment wrapText="1"/>
    </xf>
    <xf numFmtId="9" fontId="10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0" fillId="0" borderId="8" xfId="0" applyNumberFormat="1" applyBorder="1"/>
    <xf numFmtId="173" fontId="0" fillId="0" borderId="9" xfId="1" applyNumberFormat="1" applyFont="1" applyBorder="1"/>
    <xf numFmtId="164" fontId="5" fillId="0" borderId="2" xfId="0" applyNumberFormat="1" applyFont="1" applyBorder="1" applyAlignment="1">
      <alignment horizontal="right" vertical="center"/>
    </xf>
    <xf numFmtId="169" fontId="6" fillId="0" borderId="5" xfId="2" applyNumberFormat="1" applyFont="1" applyBorder="1" applyAlignment="1">
      <alignment horizontal="right" vertical="center"/>
    </xf>
    <xf numFmtId="167" fontId="9" fillId="0" borderId="0" xfId="1" applyFont="1" applyBorder="1"/>
    <xf numFmtId="164" fontId="0" fillId="0" borderId="1" xfId="0" applyNumberFormat="1" applyBorder="1" applyAlignment="1">
      <alignment horizontal="center"/>
    </xf>
    <xf numFmtId="167" fontId="10" fillId="0" borderId="0" xfId="0" applyNumberFormat="1" applyFont="1" applyAlignment="1">
      <alignment horizontal="center"/>
    </xf>
    <xf numFmtId="169" fontId="17" fillId="0" borderId="0" xfId="2" applyNumberFormat="1" applyFont="1" applyBorder="1"/>
    <xf numFmtId="169" fontId="0" fillId="2" borderId="0" xfId="2" applyNumberFormat="1" applyFont="1" applyFill="1" applyBorder="1"/>
    <xf numFmtId="164" fontId="6" fillId="4" borderId="5" xfId="0" applyNumberFormat="1" applyFont="1" applyFill="1" applyBorder="1" applyAlignment="1">
      <alignment horizontal="right" vertical="center"/>
    </xf>
    <xf numFmtId="177" fontId="0" fillId="0" borderId="0" xfId="3" applyNumberFormat="1" applyFont="1"/>
    <xf numFmtId="178" fontId="0" fillId="0" borderId="0" xfId="1" applyNumberFormat="1" applyFont="1"/>
    <xf numFmtId="173" fontId="0" fillId="0" borderId="0" xfId="0" applyNumberFormat="1"/>
    <xf numFmtId="0" fontId="0" fillId="5" borderId="0" xfId="0" applyFill="1"/>
    <xf numFmtId="164" fontId="0" fillId="5" borderId="0" xfId="0" applyNumberFormat="1" applyFill="1"/>
    <xf numFmtId="166" fontId="0" fillId="0" borderId="0" xfId="2" applyFont="1"/>
    <xf numFmtId="168" fontId="0" fillId="2" borderId="0" xfId="1" applyNumberFormat="1" applyFont="1" applyFill="1"/>
    <xf numFmtId="9" fontId="0" fillId="2" borderId="0" xfId="0" applyNumberFormat="1" applyFill="1"/>
    <xf numFmtId="169" fontId="5" fillId="2" borderId="0" xfId="2" applyNumberFormat="1" applyFont="1" applyFill="1" applyBorder="1" applyAlignment="1">
      <alignment horizontal="center" vertical="center"/>
    </xf>
    <xf numFmtId="168" fontId="0" fillId="0" borderId="7" xfId="1" applyNumberFormat="1" applyFont="1" applyBorder="1"/>
    <xf numFmtId="169" fontId="0" fillId="6" borderId="0" xfId="2" applyNumberFormat="1" applyFont="1" applyFill="1" applyBorder="1"/>
    <xf numFmtId="171" fontId="2" fillId="0" borderId="0" xfId="0" applyNumberFormat="1" applyFont="1"/>
    <xf numFmtId="9" fontId="2" fillId="0" borderId="0" xfId="3" applyFont="1"/>
    <xf numFmtId="0" fontId="11" fillId="0" borderId="0" xfId="0" applyFont="1" applyAlignment="1">
      <alignment horizontal="right"/>
    </xf>
    <xf numFmtId="179" fontId="0" fillId="0" borderId="0" xfId="2" applyNumberFormat="1" applyFont="1"/>
    <xf numFmtId="166" fontId="2" fillId="0" borderId="0" xfId="2" applyFont="1"/>
    <xf numFmtId="0" fontId="16" fillId="2" borderId="2" xfId="0" applyFont="1" applyFill="1" applyBorder="1"/>
    <xf numFmtId="169" fontId="0" fillId="2" borderId="0" xfId="2" applyNumberFormat="1" applyFont="1" applyFill="1"/>
    <xf numFmtId="172" fontId="0" fillId="2" borderId="7" xfId="2" applyNumberFormat="1" applyFont="1" applyFill="1" applyBorder="1"/>
    <xf numFmtId="168" fontId="0" fillId="7" borderId="0" xfId="1" applyNumberFormat="1" applyFont="1" applyFill="1" applyBorder="1"/>
    <xf numFmtId="0" fontId="26" fillId="0" borderId="0" xfId="0" applyFont="1"/>
    <xf numFmtId="164" fontId="5" fillId="2" borderId="5" xfId="0" applyNumberFormat="1" applyFont="1" applyFill="1" applyBorder="1" applyAlignment="1">
      <alignment horizontal="right" vertical="center"/>
    </xf>
    <xf numFmtId="0" fontId="24" fillId="7" borderId="8" xfId="0" applyFont="1" applyFill="1" applyBorder="1"/>
    <xf numFmtId="0" fontId="0" fillId="7" borderId="9" xfId="0" applyFill="1" applyBorder="1"/>
    <xf numFmtId="164" fontId="17" fillId="7" borderId="9" xfId="0" applyNumberFormat="1" applyFont="1" applyFill="1" applyBorder="1" applyAlignment="1">
      <alignment horizontal="center"/>
    </xf>
    <xf numFmtId="0" fontId="17" fillId="7" borderId="11" xfId="0" applyFont="1" applyFill="1" applyBorder="1"/>
    <xf numFmtId="0" fontId="10" fillId="7" borderId="11" xfId="0" applyFont="1" applyFill="1" applyBorder="1"/>
    <xf numFmtId="0" fontId="2" fillId="7" borderId="6" xfId="0" applyFont="1" applyFill="1" applyBorder="1"/>
    <xf numFmtId="0" fontId="2" fillId="7" borderId="7" xfId="0" applyFont="1" applyFill="1" applyBorder="1"/>
    <xf numFmtId="164" fontId="2" fillId="7" borderId="7" xfId="0" applyNumberFormat="1" applyFont="1" applyFill="1" applyBorder="1"/>
    <xf numFmtId="169" fontId="17" fillId="0" borderId="0" xfId="2" applyNumberFormat="1" applyFont="1"/>
    <xf numFmtId="169" fontId="0" fillId="5" borderId="0" xfId="2" applyNumberFormat="1" applyFont="1" applyFill="1"/>
    <xf numFmtId="164" fontId="27" fillId="0" borderId="0" xfId="0" applyNumberFormat="1" applyFont="1"/>
    <xf numFmtId="169" fontId="0" fillId="3" borderId="7" xfId="0" applyNumberFormat="1" applyFill="1" applyBorder="1"/>
    <xf numFmtId="169" fontId="0" fillId="5" borderId="15" xfId="2" applyNumberFormat="1" applyFont="1" applyFill="1" applyBorder="1"/>
    <xf numFmtId="6" fontId="0" fillId="0" borderId="0" xfId="0" applyNumberFormat="1"/>
    <xf numFmtId="181" fontId="0" fillId="0" borderId="0" xfId="0" applyNumberFormat="1"/>
    <xf numFmtId="0" fontId="22" fillId="0" borderId="11" xfId="0" applyFont="1" applyBorder="1"/>
    <xf numFmtId="170" fontId="0" fillId="0" borderId="7" xfId="1" applyNumberFormat="1" applyFont="1" applyBorder="1"/>
    <xf numFmtId="169" fontId="0" fillId="0" borderId="12" xfId="2" applyNumberFormat="1" applyFont="1" applyBorder="1"/>
    <xf numFmtId="169" fontId="0" fillId="0" borderId="18" xfId="2" applyNumberFormat="1" applyFont="1" applyBorder="1"/>
    <xf numFmtId="168" fontId="0" fillId="0" borderId="12" xfId="0" applyNumberFormat="1" applyBorder="1"/>
    <xf numFmtId="168" fontId="2" fillId="0" borderId="12" xfId="0" applyNumberFormat="1" applyFont="1" applyBorder="1"/>
    <xf numFmtId="0" fontId="5" fillId="0" borderId="4" xfId="0" applyFont="1" applyBorder="1" applyAlignment="1">
      <alignment horizontal="center" vertical="center"/>
    </xf>
    <xf numFmtId="168" fontId="0" fillId="0" borderId="12" xfId="1" applyNumberFormat="1" applyFont="1" applyBorder="1"/>
    <xf numFmtId="168" fontId="0" fillId="0" borderId="5" xfId="1" applyNumberFormat="1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9" fontId="28" fillId="0" borderId="2" xfId="0" applyNumberFormat="1" applyFont="1" applyBorder="1" applyAlignment="1">
      <alignment horizontal="right" vertical="center"/>
    </xf>
    <xf numFmtId="169" fontId="28" fillId="0" borderId="4" xfId="0" applyNumberFormat="1" applyFont="1" applyBorder="1" applyAlignment="1">
      <alignment horizontal="right" vertical="center"/>
    </xf>
    <xf numFmtId="0" fontId="0" fillId="2" borderId="11" xfId="0" applyFill="1" applyBorder="1"/>
    <xf numFmtId="169" fontId="2" fillId="0" borderId="0" xfId="2" applyNumberFormat="1" applyFont="1" applyBorder="1"/>
    <xf numFmtId="169" fontId="2" fillId="0" borderId="12" xfId="2" applyNumberFormat="1" applyFont="1" applyBorder="1"/>
    <xf numFmtId="164" fontId="2" fillId="0" borderId="12" xfId="0" applyNumberFormat="1" applyFont="1" applyBorder="1"/>
    <xf numFmtId="164" fontId="10" fillId="0" borderId="12" xfId="0" applyNumberFormat="1" applyFont="1" applyBorder="1"/>
    <xf numFmtId="0" fontId="17" fillId="0" borderId="0" xfId="0" applyFont="1" applyAlignment="1">
      <alignment horizontal="center"/>
    </xf>
    <xf numFmtId="0" fontId="17" fillId="0" borderId="11" xfId="0" applyFont="1" applyBorder="1"/>
    <xf numFmtId="0" fontId="30" fillId="10" borderId="24" xfId="0" applyFont="1" applyFill="1" applyBorder="1" applyAlignment="1">
      <alignment horizontal="center" vertical="center"/>
    </xf>
    <xf numFmtId="8" fontId="30" fillId="10" borderId="24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justify" vertical="center"/>
    </xf>
    <xf numFmtId="0" fontId="28" fillId="0" borderId="24" xfId="0" applyFont="1" applyBorder="1" applyAlignment="1">
      <alignment horizontal="center" vertical="center"/>
    </xf>
    <xf numFmtId="6" fontId="28" fillId="0" borderId="24" xfId="0" applyNumberFormat="1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 wrapText="1"/>
    </xf>
    <xf numFmtId="9" fontId="28" fillId="0" borderId="24" xfId="0" applyNumberFormat="1" applyFont="1" applyBorder="1" applyAlignment="1">
      <alignment horizontal="center" vertical="center" wrapText="1"/>
    </xf>
    <xf numFmtId="3" fontId="28" fillId="0" borderId="24" xfId="0" applyNumberFormat="1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9" fontId="30" fillId="10" borderId="24" xfId="0" applyNumberFormat="1" applyFont="1" applyFill="1" applyBorder="1" applyAlignment="1">
      <alignment horizontal="center" vertical="center"/>
    </xf>
    <xf numFmtId="3" fontId="30" fillId="10" borderId="24" xfId="0" applyNumberFormat="1" applyFont="1" applyFill="1" applyBorder="1" applyAlignment="1">
      <alignment horizontal="center" vertical="center"/>
    </xf>
    <xf numFmtId="0" fontId="29" fillId="10" borderId="24" xfId="0" applyFont="1" applyFill="1" applyBorder="1" applyAlignment="1">
      <alignment vertical="center"/>
    </xf>
    <xf numFmtId="0" fontId="30" fillId="0" borderId="24" xfId="0" applyFont="1" applyBorder="1" applyAlignment="1">
      <alignment horizontal="center" vertical="center"/>
    </xf>
    <xf numFmtId="10" fontId="28" fillId="0" borderId="24" xfId="0" applyNumberFormat="1" applyFont="1" applyBorder="1" applyAlignment="1">
      <alignment horizontal="center" vertical="center"/>
    </xf>
    <xf numFmtId="6" fontId="30" fillId="10" borderId="24" xfId="0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center"/>
    </xf>
    <xf numFmtId="166" fontId="0" fillId="0" borderId="24" xfId="2" applyFont="1" applyBorder="1"/>
    <xf numFmtId="9" fontId="5" fillId="6" borderId="5" xfId="0" applyNumberFormat="1" applyFont="1" applyFill="1" applyBorder="1" applyAlignment="1">
      <alignment horizontal="center" vertical="center"/>
    </xf>
    <xf numFmtId="9" fontId="4" fillId="8" borderId="5" xfId="0" applyNumberFormat="1" applyFont="1" applyFill="1" applyBorder="1" applyAlignment="1">
      <alignment horizontal="center"/>
    </xf>
    <xf numFmtId="9" fontId="4" fillId="9" borderId="5" xfId="0" applyNumberFormat="1" applyFont="1" applyFill="1" applyBorder="1" applyAlignment="1">
      <alignment horizontal="center"/>
    </xf>
    <xf numFmtId="9" fontId="5" fillId="0" borderId="5" xfId="0" applyNumberFormat="1" applyFont="1" applyBorder="1" applyAlignment="1">
      <alignment horizontal="center" vertical="center" wrapText="1"/>
    </xf>
    <xf numFmtId="9" fontId="5" fillId="8" borderId="5" xfId="0" applyNumberFormat="1" applyFont="1" applyFill="1" applyBorder="1" applyAlignment="1">
      <alignment horizontal="center" vertical="center"/>
    </xf>
    <xf numFmtId="9" fontId="5" fillId="9" borderId="5" xfId="0" applyNumberFormat="1" applyFont="1" applyFill="1" applyBorder="1" applyAlignment="1">
      <alignment horizontal="center" vertical="center"/>
    </xf>
    <xf numFmtId="169" fontId="28" fillId="0" borderId="24" xfId="2" applyNumberFormat="1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/>
    </xf>
    <xf numFmtId="6" fontId="17" fillId="0" borderId="0" xfId="0" applyNumberFormat="1" applyFont="1" applyAlignment="1">
      <alignment horizontal="center"/>
    </xf>
    <xf numFmtId="182" fontId="28" fillId="0" borderId="24" xfId="0" applyNumberFormat="1" applyFont="1" applyBorder="1" applyAlignment="1">
      <alignment horizontal="center" vertical="center" wrapText="1"/>
    </xf>
    <xf numFmtId="183" fontId="0" fillId="0" borderId="0" xfId="0" applyNumberFormat="1"/>
    <xf numFmtId="9" fontId="10" fillId="0" borderId="0" xfId="3" applyFont="1" applyAlignment="1">
      <alignment horizontal="center"/>
    </xf>
    <xf numFmtId="12" fontId="10" fillId="0" borderId="0" xfId="0" applyNumberFormat="1" applyFont="1" applyAlignment="1">
      <alignment horizontal="center"/>
    </xf>
    <xf numFmtId="0" fontId="31" fillId="6" borderId="0" xfId="0" applyFont="1" applyFill="1"/>
    <xf numFmtId="0" fontId="0" fillId="6" borderId="0" xfId="0" applyFill="1"/>
    <xf numFmtId="169" fontId="1" fillId="6" borderId="0" xfId="2" applyNumberFormat="1" applyFont="1" applyFill="1"/>
    <xf numFmtId="166" fontId="0" fillId="6" borderId="0" xfId="2" applyFont="1" applyFill="1"/>
    <xf numFmtId="168" fontId="0" fillId="6" borderId="0" xfId="1" applyNumberFormat="1" applyFont="1" applyFill="1"/>
    <xf numFmtId="0" fontId="31" fillId="11" borderId="0" xfId="0" applyFont="1" applyFill="1"/>
    <xf numFmtId="0" fontId="0" fillId="11" borderId="0" xfId="0" applyFill="1"/>
    <xf numFmtId="168" fontId="0" fillId="11" borderId="0" xfId="1" applyNumberFormat="1" applyFont="1" applyFill="1"/>
    <xf numFmtId="166" fontId="0" fillId="11" borderId="0" xfId="2" applyFont="1" applyFill="1"/>
    <xf numFmtId="9" fontId="0" fillId="0" borderId="0" xfId="3" applyFont="1"/>
    <xf numFmtId="13" fontId="0" fillId="0" borderId="0" xfId="0" applyNumberFormat="1"/>
    <xf numFmtId="168" fontId="0" fillId="0" borderId="0" xfId="0" applyNumberFormat="1"/>
    <xf numFmtId="181" fontId="5" fillId="0" borderId="24" xfId="0" applyNumberFormat="1" applyFont="1" applyBorder="1" applyAlignment="1">
      <alignment horizontal="right" vertical="center"/>
    </xf>
    <xf numFmtId="0" fontId="0" fillId="0" borderId="25" xfId="0" applyBorder="1"/>
    <xf numFmtId="0" fontId="2" fillId="0" borderId="24" xfId="0" applyFont="1" applyBorder="1" applyAlignment="1">
      <alignment horizontal="center"/>
    </xf>
    <xf numFmtId="0" fontId="6" fillId="3" borderId="24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left" vertical="center"/>
    </xf>
    <xf numFmtId="0" fontId="6" fillId="3" borderId="24" xfId="0" applyFont="1" applyFill="1" applyBorder="1" applyAlignment="1">
      <alignment horizontal="left" vertical="center"/>
    </xf>
    <xf numFmtId="0" fontId="6" fillId="12" borderId="24" xfId="0" applyFont="1" applyFill="1" applyBorder="1" applyAlignment="1">
      <alignment horizontal="center" vertical="center"/>
    </xf>
    <xf numFmtId="0" fontId="5" fillId="12" borderId="24" xfId="0" applyFont="1" applyFill="1" applyBorder="1" applyAlignment="1">
      <alignment horizontal="left" vertical="center"/>
    </xf>
    <xf numFmtId="0" fontId="6" fillId="12" borderId="24" xfId="0" applyFont="1" applyFill="1" applyBorder="1" applyAlignment="1">
      <alignment horizontal="left" vertical="center"/>
    </xf>
    <xf numFmtId="6" fontId="0" fillId="3" borderId="24" xfId="0" applyNumberFormat="1" applyFill="1" applyBorder="1"/>
    <xf numFmtId="6" fontId="17" fillId="3" borderId="24" xfId="0" applyNumberFormat="1" applyFont="1" applyFill="1" applyBorder="1"/>
    <xf numFmtId="6" fontId="5" fillId="0" borderId="24" xfId="0" applyNumberFormat="1" applyFont="1" applyBorder="1" applyAlignment="1">
      <alignment horizontal="right" vertical="center"/>
    </xf>
    <xf numFmtId="6" fontId="0" fillId="12" borderId="24" xfId="0" applyNumberFormat="1" applyFill="1" applyBorder="1"/>
    <xf numFmtId="6" fontId="25" fillId="0" borderId="24" xfId="0" applyNumberFormat="1" applyFont="1" applyBorder="1" applyAlignment="1">
      <alignment horizontal="right" vertical="center"/>
    </xf>
    <xf numFmtId="6" fontId="17" fillId="12" borderId="24" xfId="0" applyNumberFormat="1" applyFont="1" applyFill="1" applyBorder="1"/>
    <xf numFmtId="168" fontId="17" fillId="0" borderId="0" xfId="1" applyNumberFormat="1" applyFont="1" applyBorder="1"/>
    <xf numFmtId="168" fontId="17" fillId="13" borderId="7" xfId="1" applyNumberFormat="1" applyFont="1" applyFill="1" applyBorder="1" applyAlignment="1">
      <alignment horizontal="center"/>
    </xf>
    <xf numFmtId="168" fontId="17" fillId="14" borderId="7" xfId="1" applyNumberFormat="1" applyFont="1" applyFill="1" applyBorder="1" applyAlignment="1">
      <alignment horizontal="center"/>
    </xf>
    <xf numFmtId="0" fontId="33" fillId="0" borderId="6" xfId="0" applyFont="1" applyBorder="1"/>
    <xf numFmtId="0" fontId="33" fillId="0" borderId="7" xfId="0" applyFont="1" applyBorder="1"/>
    <xf numFmtId="176" fontId="2" fillId="0" borderId="7" xfId="0" applyNumberFormat="1" applyFont="1" applyBorder="1"/>
    <xf numFmtId="168" fontId="17" fillId="14" borderId="12" xfId="0" applyNumberFormat="1" applyFont="1" applyFill="1" applyBorder="1"/>
    <xf numFmtId="168" fontId="17" fillId="13" borderId="12" xfId="0" applyNumberFormat="1" applyFont="1" applyFill="1" applyBorder="1"/>
    <xf numFmtId="168" fontId="10" fillId="0" borderId="12" xfId="0" applyNumberFormat="1" applyFont="1" applyBorder="1"/>
    <xf numFmtId="173" fontId="0" fillId="0" borderId="24" xfId="1" applyNumberFormat="1" applyFont="1" applyBorder="1"/>
    <xf numFmtId="184" fontId="0" fillId="2" borderId="0" xfId="2" applyNumberFormat="1" applyFont="1" applyFill="1"/>
    <xf numFmtId="169" fontId="0" fillId="0" borderId="7" xfId="2" applyNumberFormat="1" applyFont="1" applyBorder="1" applyAlignment="1">
      <alignment horizontal="center"/>
    </xf>
    <xf numFmtId="169" fontId="0" fillId="0" borderId="0" xfId="2" applyNumberFormat="1" applyFont="1" applyFill="1"/>
    <xf numFmtId="0" fontId="0" fillId="0" borderId="0" xfId="0" applyAlignment="1">
      <alignment horizontal="right"/>
    </xf>
    <xf numFmtId="173" fontId="0" fillId="0" borderId="24" xfId="1" applyNumberFormat="1" applyFont="1" applyBorder="1" applyAlignment="1">
      <alignment horizontal="center"/>
    </xf>
    <xf numFmtId="173" fontId="10" fillId="0" borderId="24" xfId="1" applyNumberFormat="1" applyFont="1" applyBorder="1"/>
    <xf numFmtId="0" fontId="0" fillId="0" borderId="0" xfId="0" applyAlignment="1">
      <alignment horizontal="center" wrapText="1"/>
    </xf>
    <xf numFmtId="10" fontId="0" fillId="0" borderId="0" xfId="3" applyNumberFormat="1" applyFont="1" applyAlignment="1">
      <alignment horizontal="center"/>
    </xf>
    <xf numFmtId="173" fontId="0" fillId="0" borderId="0" xfId="0" applyNumberFormat="1" applyAlignment="1">
      <alignment horizontal="center"/>
    </xf>
    <xf numFmtId="10" fontId="10" fillId="0" borderId="0" xfId="0" applyNumberFormat="1" applyFont="1" applyAlignment="1">
      <alignment horizontal="center"/>
    </xf>
    <xf numFmtId="0" fontId="5" fillId="15" borderId="4" xfId="0" applyFont="1" applyFill="1" applyBorder="1" applyAlignment="1">
      <alignment horizontal="left" vertical="center"/>
    </xf>
    <xf numFmtId="0" fontId="5" fillId="15" borderId="4" xfId="0" applyFont="1" applyFill="1" applyBorder="1" applyAlignment="1">
      <alignment horizontal="center" vertical="center" wrapText="1"/>
    </xf>
    <xf numFmtId="0" fontId="7" fillId="15" borderId="4" xfId="0" applyFont="1" applyFill="1" applyBorder="1" applyAlignment="1">
      <alignment horizontal="center" vertical="center" wrapText="1"/>
    </xf>
    <xf numFmtId="169" fontId="28" fillId="15" borderId="4" xfId="0" applyNumberFormat="1" applyFont="1" applyFill="1" applyBorder="1" applyAlignment="1">
      <alignment horizontal="right" vertical="center"/>
    </xf>
    <xf numFmtId="164" fontId="0" fillId="15" borderId="8" xfId="0" applyNumberFormat="1" applyFill="1" applyBorder="1"/>
    <xf numFmtId="173" fontId="0" fillId="15" borderId="24" xfId="1" applyNumberFormat="1" applyFont="1" applyFill="1" applyBorder="1"/>
    <xf numFmtId="173" fontId="0" fillId="15" borderId="9" xfId="1" applyNumberFormat="1" applyFont="1" applyFill="1" applyBorder="1"/>
    <xf numFmtId="173" fontId="0" fillId="15" borderId="24" xfId="1" applyNumberFormat="1" applyFont="1" applyFill="1" applyBorder="1" applyAlignment="1">
      <alignment horizontal="center"/>
    </xf>
    <xf numFmtId="173" fontId="10" fillId="15" borderId="24" xfId="1" applyNumberFormat="1" applyFont="1" applyFill="1" applyBorder="1"/>
    <xf numFmtId="10" fontId="0" fillId="15" borderId="0" xfId="3" applyNumberFormat="1" applyFont="1" applyFill="1" applyAlignment="1">
      <alignment horizontal="center"/>
    </xf>
    <xf numFmtId="0" fontId="9" fillId="15" borderId="12" xfId="0" applyFont="1" applyFill="1" applyBorder="1" applyAlignment="1">
      <alignment horizontal="left"/>
    </xf>
    <xf numFmtId="166" fontId="0" fillId="0" borderId="0" xfId="2" applyFont="1" applyBorder="1"/>
    <xf numFmtId="44" fontId="0" fillId="0" borderId="0" xfId="0" applyNumberFormat="1"/>
    <xf numFmtId="164" fontId="2" fillId="6" borderId="0" xfId="0" applyNumberFormat="1" applyFont="1" applyFill="1"/>
    <xf numFmtId="164" fontId="10" fillId="0" borderId="0" xfId="0" applyNumberFormat="1" applyFont="1"/>
    <xf numFmtId="164" fontId="2" fillId="6" borderId="12" xfId="0" applyNumberFormat="1" applyFont="1" applyFill="1" applyBorder="1"/>
    <xf numFmtId="164" fontId="17" fillId="16" borderId="5" xfId="0" applyNumberFormat="1" applyFont="1" applyFill="1" applyBorder="1"/>
    <xf numFmtId="9" fontId="5" fillId="17" borderId="5" xfId="0" applyNumberFormat="1" applyFont="1" applyFill="1" applyBorder="1" applyAlignment="1">
      <alignment horizontal="center" vertical="center"/>
    </xf>
    <xf numFmtId="9" fontId="6" fillId="17" borderId="5" xfId="0" applyNumberFormat="1" applyFont="1" applyFill="1" applyBorder="1" applyAlignment="1">
      <alignment horizontal="center" vertical="center"/>
    </xf>
    <xf numFmtId="164" fontId="0" fillId="0" borderId="13" xfId="0" applyNumberFormat="1" applyBorder="1" applyAlignment="1">
      <alignment horizontal="center"/>
    </xf>
    <xf numFmtId="164" fontId="17" fillId="0" borderId="12" xfId="0" applyNumberFormat="1" applyFont="1" applyBorder="1"/>
    <xf numFmtId="164" fontId="17" fillId="7" borderId="10" xfId="0" applyNumberFormat="1" applyFont="1" applyFill="1" applyBorder="1" applyAlignment="1">
      <alignment horizontal="center"/>
    </xf>
    <xf numFmtId="0" fontId="0" fillId="7" borderId="0" xfId="0" applyFill="1"/>
    <xf numFmtId="169" fontId="2" fillId="4" borderId="0" xfId="2" applyNumberFormat="1" applyFont="1" applyFill="1" applyBorder="1"/>
    <xf numFmtId="9" fontId="0" fillId="0" borderId="0" xfId="3" applyFont="1" applyBorder="1" applyAlignment="1">
      <alignment horizontal="center"/>
    </xf>
    <xf numFmtId="166" fontId="0" fillId="4" borderId="0" xfId="2" applyFont="1" applyFill="1" applyBorder="1"/>
    <xf numFmtId="44" fontId="0" fillId="4" borderId="15" xfId="0" applyNumberFormat="1" applyFill="1" applyBorder="1"/>
    <xf numFmtId="166" fontId="2" fillId="4" borderId="0" xfId="2" applyFont="1" applyFill="1" applyBorder="1"/>
    <xf numFmtId="44" fontId="2" fillId="4" borderId="15" xfId="0" applyNumberFormat="1" applyFont="1" applyFill="1" applyBorder="1"/>
    <xf numFmtId="169" fontId="2" fillId="4" borderId="12" xfId="2" applyNumberFormat="1" applyFont="1" applyFill="1" applyBorder="1"/>
    <xf numFmtId="166" fontId="0" fillId="4" borderId="12" xfId="2" applyFont="1" applyFill="1" applyBorder="1"/>
    <xf numFmtId="44" fontId="0" fillId="4" borderId="18" xfId="0" applyNumberFormat="1" applyFill="1" applyBorder="1"/>
    <xf numFmtId="9" fontId="17" fillId="2" borderId="15" xfId="3" applyFont="1" applyFill="1" applyBorder="1" applyAlignment="1">
      <alignment horizontal="center"/>
    </xf>
    <xf numFmtId="166" fontId="0" fillId="7" borderId="0" xfId="2" applyFont="1" applyFill="1" applyBorder="1"/>
    <xf numFmtId="0" fontId="2" fillId="4" borderId="0" xfId="0" applyFont="1" applyFill="1"/>
    <xf numFmtId="0" fontId="0" fillId="4" borderId="0" xfId="0" applyFill="1"/>
    <xf numFmtId="9" fontId="17" fillId="2" borderId="0" xfId="0" applyNumberFormat="1" applyFont="1" applyFill="1" applyAlignment="1">
      <alignment horizontal="center"/>
    </xf>
    <xf numFmtId="9" fontId="0" fillId="17" borderId="0" xfId="0" applyNumberFormat="1" applyFill="1"/>
    <xf numFmtId="166" fontId="2" fillId="4" borderId="12" xfId="2" applyFont="1" applyFill="1" applyBorder="1"/>
    <xf numFmtId="44" fontId="2" fillId="4" borderId="18" xfId="0" applyNumberFormat="1" applyFont="1" applyFill="1" applyBorder="1"/>
    <xf numFmtId="6" fontId="0" fillId="0" borderId="0" xfId="0" applyNumberFormat="1" applyAlignment="1">
      <alignment horizontal="center"/>
    </xf>
    <xf numFmtId="6" fontId="0" fillId="13" borderId="0" xfId="0" applyNumberFormat="1" applyFill="1" applyAlignment="1">
      <alignment horizontal="center"/>
    </xf>
    <xf numFmtId="9" fontId="0" fillId="13" borderId="0" xfId="0" applyNumberFormat="1" applyFill="1" applyAlignment="1">
      <alignment horizontal="center"/>
    </xf>
    <xf numFmtId="44" fontId="11" fillId="0" borderId="0" xfId="0" applyNumberFormat="1" applyFont="1"/>
    <xf numFmtId="6" fontId="6" fillId="0" borderId="3" xfId="0" applyNumberFormat="1" applyFont="1" applyBorder="1" applyAlignment="1">
      <alignment horizontal="center" vertical="center"/>
    </xf>
    <xf numFmtId="6" fontId="0" fillId="0" borderId="9" xfId="0" applyNumberFormat="1" applyBorder="1"/>
    <xf numFmtId="6" fontId="22" fillId="0" borderId="0" xfId="0" applyNumberFormat="1" applyFont="1" applyAlignment="1">
      <alignment horizontal="center"/>
    </xf>
    <xf numFmtId="6" fontId="2" fillId="0" borderId="0" xfId="0" applyNumberFormat="1" applyFont="1"/>
    <xf numFmtId="6" fontId="0" fillId="17" borderId="0" xfId="0" applyNumberFormat="1" applyFill="1"/>
    <xf numFmtId="6" fontId="0" fillId="0" borderId="0" xfId="2" applyNumberFormat="1" applyFont="1" applyBorder="1"/>
    <xf numFmtId="6" fontId="17" fillId="12" borderId="0" xfId="0" applyNumberFormat="1" applyFont="1" applyFill="1" applyAlignment="1">
      <alignment horizontal="center"/>
    </xf>
    <xf numFmtId="6" fontId="0" fillId="0" borderId="7" xfId="0" applyNumberFormat="1" applyBorder="1"/>
    <xf numFmtId="0" fontId="11" fillId="9" borderId="11" xfId="0" applyFont="1" applyFill="1" applyBorder="1"/>
    <xf numFmtId="0" fontId="17" fillId="9" borderId="0" xfId="0" applyFont="1" applyFill="1"/>
    <xf numFmtId="0" fontId="11" fillId="20" borderId="11" xfId="0" applyFont="1" applyFill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166" fontId="2" fillId="0" borderId="7" xfId="2" applyFont="1" applyBorder="1" applyAlignment="1">
      <alignment horizontal="left"/>
    </xf>
    <xf numFmtId="169" fontId="2" fillId="21" borderId="0" xfId="2" applyNumberFormat="1" applyFont="1" applyFill="1" applyBorder="1"/>
    <xf numFmtId="167" fontId="17" fillId="9" borderId="0" xfId="0" applyNumberFormat="1" applyFont="1" applyFill="1"/>
    <xf numFmtId="166" fontId="0" fillId="0" borderId="24" xfId="2" applyFont="1" applyBorder="1" applyAlignment="1">
      <alignment horizontal="center"/>
    </xf>
    <xf numFmtId="169" fontId="2" fillId="4" borderId="0" xfId="2" applyNumberFormat="1" applyFont="1" applyFill="1" applyBorder="1" applyAlignment="1">
      <alignment horizontal="center"/>
    </xf>
    <xf numFmtId="9" fontId="17" fillId="2" borderId="0" xfId="3" applyFont="1" applyFill="1" applyBorder="1" applyAlignment="1">
      <alignment horizontal="center"/>
    </xf>
    <xf numFmtId="176" fontId="0" fillId="0" borderId="0" xfId="0" applyNumberFormat="1"/>
    <xf numFmtId="169" fontId="17" fillId="0" borderId="12" xfId="2" applyNumberFormat="1" applyFont="1" applyBorder="1"/>
    <xf numFmtId="169" fontId="17" fillId="9" borderId="12" xfId="0" applyNumberFormat="1" applyFont="1" applyFill="1" applyBorder="1"/>
    <xf numFmtId="169" fontId="0" fillId="19" borderId="18" xfId="2" applyNumberFormat="1" applyFont="1" applyFill="1" applyBorder="1"/>
    <xf numFmtId="0" fontId="17" fillId="20" borderId="0" xfId="0" applyFont="1" applyFill="1"/>
    <xf numFmtId="169" fontId="17" fillId="20" borderId="12" xfId="0" applyNumberFormat="1" applyFont="1" applyFill="1" applyBorder="1"/>
    <xf numFmtId="166" fontId="2" fillId="0" borderId="5" xfId="2" applyFont="1" applyBorder="1" applyAlignment="1">
      <alignment horizontal="left"/>
    </xf>
    <xf numFmtId="6" fontId="2" fillId="4" borderId="0" xfId="0" applyNumberFormat="1" applyFont="1" applyFill="1" applyAlignment="1">
      <alignment horizontal="center"/>
    </xf>
    <xf numFmtId="169" fontId="2" fillId="4" borderId="12" xfId="2" applyNumberFormat="1" applyFont="1" applyFill="1" applyBorder="1" applyAlignment="1">
      <alignment horizontal="center"/>
    </xf>
    <xf numFmtId="181" fontId="25" fillId="0" borderId="24" xfId="0" applyNumberFormat="1" applyFont="1" applyBorder="1" applyAlignment="1">
      <alignment horizontal="right" vertical="center"/>
    </xf>
    <xf numFmtId="0" fontId="5" fillId="14" borderId="24" xfId="0" applyFont="1" applyFill="1" applyBorder="1" applyAlignment="1">
      <alignment horizontal="left" vertical="center"/>
    </xf>
    <xf numFmtId="169" fontId="8" fillId="2" borderId="4" xfId="2" applyNumberFormat="1" applyFont="1" applyFill="1" applyBorder="1" applyAlignment="1">
      <alignment horizontal="right" vertical="center"/>
    </xf>
    <xf numFmtId="0" fontId="18" fillId="0" borderId="2" xfId="0" applyFont="1" applyBorder="1" applyAlignment="1">
      <alignment horizontal="center" vertical="center"/>
    </xf>
    <xf numFmtId="164" fontId="0" fillId="3" borderId="21" xfId="0" applyNumberFormat="1" applyFill="1" applyBorder="1"/>
    <xf numFmtId="166" fontId="0" fillId="7" borderId="15" xfId="2" applyFont="1" applyFill="1" applyBorder="1"/>
    <xf numFmtId="164" fontId="0" fillId="3" borderId="17" xfId="0" applyNumberFormat="1" applyFill="1" applyBorder="1"/>
    <xf numFmtId="164" fontId="0" fillId="0" borderId="0" xfId="0" applyNumberFormat="1" applyAlignment="1">
      <alignment horizontal="center"/>
    </xf>
    <xf numFmtId="164" fontId="0" fillId="6" borderId="27" xfId="0" applyNumberFormat="1" applyFill="1" applyBorder="1"/>
    <xf numFmtId="164" fontId="0" fillId="6" borderId="19" xfId="0" applyNumberFormat="1" applyFill="1" applyBorder="1"/>
    <xf numFmtId="166" fontId="0" fillId="7" borderId="12" xfId="2" applyFont="1" applyFill="1" applyBorder="1"/>
    <xf numFmtId="166" fontId="0" fillId="7" borderId="18" xfId="2" applyFont="1" applyFill="1" applyBorder="1"/>
    <xf numFmtId="164" fontId="2" fillId="16" borderId="5" xfId="0" applyNumberFormat="1" applyFont="1" applyFill="1" applyBorder="1"/>
    <xf numFmtId="164" fontId="0" fillId="0" borderId="21" xfId="0" applyNumberFormat="1" applyBorder="1"/>
    <xf numFmtId="0" fontId="2" fillId="22" borderId="9" xfId="0" applyFont="1" applyFill="1" applyBorder="1" applyAlignment="1">
      <alignment horizontal="center"/>
    </xf>
    <xf numFmtId="0" fontId="2" fillId="20" borderId="0" xfId="0" applyFont="1" applyFill="1" applyAlignment="1">
      <alignment horizontal="center"/>
    </xf>
    <xf numFmtId="165" fontId="17" fillId="20" borderId="0" xfId="0" applyNumberFormat="1" applyFont="1" applyFill="1"/>
    <xf numFmtId="0" fontId="33" fillId="20" borderId="0" xfId="0" applyFont="1" applyFill="1"/>
    <xf numFmtId="165" fontId="2" fillId="20" borderId="15" xfId="0" applyNumberFormat="1" applyFont="1" applyFill="1" applyBorder="1"/>
    <xf numFmtId="13" fontId="0" fillId="2" borderId="9" xfId="0" applyNumberFormat="1" applyFill="1" applyBorder="1"/>
    <xf numFmtId="0" fontId="24" fillId="0" borderId="11" xfId="0" applyFont="1" applyBorder="1"/>
    <xf numFmtId="166" fontId="0" fillId="0" borderId="1" xfId="2" applyFont="1" applyBorder="1"/>
    <xf numFmtId="0" fontId="20" fillId="4" borderId="11" xfId="0" applyFont="1" applyFill="1" applyBorder="1"/>
    <xf numFmtId="172" fontId="20" fillId="4" borderId="12" xfId="0" applyNumberFormat="1" applyFont="1" applyFill="1" applyBorder="1"/>
    <xf numFmtId="172" fontId="20" fillId="4" borderId="17" xfId="0" applyNumberFormat="1" applyFont="1" applyFill="1" applyBorder="1"/>
    <xf numFmtId="172" fontId="20" fillId="4" borderId="19" xfId="0" applyNumberFormat="1" applyFont="1" applyFill="1" applyBorder="1"/>
    <xf numFmtId="166" fontId="26" fillId="0" borderId="0" xfId="2" applyFont="1"/>
    <xf numFmtId="185" fontId="0" fillId="0" borderId="0" xfId="0" applyNumberFormat="1"/>
    <xf numFmtId="176" fontId="0" fillId="0" borderId="1" xfId="0" applyNumberFormat="1" applyBorder="1"/>
    <xf numFmtId="169" fontId="26" fillId="0" borderId="0" xfId="0" applyNumberFormat="1" applyFont="1"/>
    <xf numFmtId="0" fontId="13" fillId="23" borderId="0" xfId="0" applyFont="1" applyFill="1"/>
    <xf numFmtId="0" fontId="36" fillId="23" borderId="0" xfId="0" applyFont="1" applyFill="1"/>
    <xf numFmtId="165" fontId="36" fillId="23" borderId="16" xfId="0" applyNumberFormat="1" applyFont="1" applyFill="1" applyBorder="1"/>
    <xf numFmtId="165" fontId="0" fillId="19" borderId="16" xfId="0" applyNumberFormat="1" applyFill="1" applyBorder="1"/>
    <xf numFmtId="165" fontId="0" fillId="23" borderId="15" xfId="0" applyNumberFormat="1" applyFill="1" applyBorder="1"/>
    <xf numFmtId="9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169" fontId="2" fillId="21" borderId="0" xfId="0" applyNumberFormat="1" applyFont="1" applyFill="1"/>
    <xf numFmtId="169" fontId="2" fillId="21" borderId="12" xfId="2" applyNumberFormat="1" applyFont="1" applyFill="1" applyBorder="1"/>
    <xf numFmtId="9" fontId="17" fillId="12" borderId="0" xfId="0" applyNumberFormat="1" applyFont="1" applyFill="1" applyAlignment="1">
      <alignment horizontal="center"/>
    </xf>
    <xf numFmtId="166" fontId="0" fillId="0" borderId="12" xfId="2" applyFont="1" applyBorder="1"/>
    <xf numFmtId="172" fontId="16" fillId="0" borderId="0" xfId="0" applyNumberFormat="1" applyFont="1"/>
    <xf numFmtId="166" fontId="0" fillId="0" borderId="13" xfId="2" applyFont="1" applyBorder="1"/>
    <xf numFmtId="0" fontId="20" fillId="4" borderId="0" xfId="0" applyFont="1" applyFill="1"/>
    <xf numFmtId="13" fontId="0" fillId="2" borderId="0" xfId="0" applyNumberFormat="1" applyFill="1"/>
    <xf numFmtId="0" fontId="27" fillId="4" borderId="0" xfId="0" applyFont="1" applyFill="1"/>
    <xf numFmtId="172" fontId="20" fillId="4" borderId="0" xfId="0" applyNumberFormat="1" applyFont="1" applyFill="1"/>
    <xf numFmtId="0" fontId="20" fillId="11" borderId="11" xfId="0" applyFont="1" applyFill="1" applyBorder="1"/>
    <xf numFmtId="0" fontId="20" fillId="11" borderId="0" xfId="0" applyFont="1" applyFill="1"/>
    <xf numFmtId="3" fontId="0" fillId="0" borderId="0" xfId="0" applyNumberFormat="1" applyAlignment="1">
      <alignment horizontal="center"/>
    </xf>
    <xf numFmtId="3" fontId="0" fillId="0" borderId="12" xfId="0" applyNumberFormat="1" applyBorder="1" applyAlignment="1">
      <alignment horizontal="center"/>
    </xf>
    <xf numFmtId="170" fontId="0" fillId="0" borderId="0" xfId="0" applyNumberFormat="1"/>
    <xf numFmtId="168" fontId="17" fillId="13" borderId="5" xfId="1" applyNumberFormat="1" applyFont="1" applyFill="1" applyBorder="1" applyAlignment="1">
      <alignment horizontal="center"/>
    </xf>
    <xf numFmtId="168" fontId="17" fillId="14" borderId="5" xfId="1" applyNumberFormat="1" applyFont="1" applyFill="1" applyBorder="1" applyAlignment="1">
      <alignment horizontal="center"/>
    </xf>
    <xf numFmtId="9" fontId="10" fillId="0" borderId="9" xfId="3" applyFont="1" applyBorder="1" applyAlignment="1">
      <alignment horizontal="center"/>
    </xf>
    <xf numFmtId="9" fontId="10" fillId="0" borderId="9" xfId="0" applyNumberFormat="1" applyFont="1" applyBorder="1" applyAlignment="1">
      <alignment horizontal="center"/>
    </xf>
    <xf numFmtId="9" fontId="10" fillId="0" borderId="10" xfId="0" applyNumberFormat="1" applyFont="1" applyBorder="1" applyAlignment="1">
      <alignment horizontal="center"/>
    </xf>
    <xf numFmtId="169" fontId="0" fillId="6" borderId="12" xfId="2" applyNumberFormat="1" applyFont="1" applyFill="1" applyBorder="1"/>
    <xf numFmtId="169" fontId="17" fillId="9" borderId="0" xfId="0" applyNumberFormat="1" applyFont="1" applyFill="1"/>
    <xf numFmtId="169" fontId="17" fillId="20" borderId="0" xfId="0" applyNumberFormat="1" applyFont="1" applyFill="1"/>
    <xf numFmtId="168" fontId="2" fillId="0" borderId="0" xfId="0" applyNumberFormat="1" applyFont="1"/>
    <xf numFmtId="168" fontId="17" fillId="13" borderId="0" xfId="0" applyNumberFormat="1" applyFont="1" applyFill="1"/>
    <xf numFmtId="13" fontId="17" fillId="0" borderId="0" xfId="0" applyNumberFormat="1" applyFont="1" applyAlignment="1">
      <alignment horizontal="center"/>
    </xf>
    <xf numFmtId="168" fontId="10" fillId="0" borderId="0" xfId="0" applyNumberFormat="1" applyFont="1"/>
    <xf numFmtId="176" fontId="2" fillId="0" borderId="5" xfId="0" applyNumberFormat="1" applyFont="1" applyBorder="1"/>
    <xf numFmtId="168" fontId="17" fillId="14" borderId="0" xfId="0" applyNumberFormat="1" applyFont="1" applyFill="1"/>
    <xf numFmtId="176" fontId="2" fillId="0" borderId="0" xfId="0" applyNumberFormat="1" applyFont="1"/>
    <xf numFmtId="176" fontId="2" fillId="0" borderId="12" xfId="0" applyNumberFormat="1" applyFont="1" applyBorder="1"/>
    <xf numFmtId="2" fontId="0" fillId="0" borderId="0" xfId="0" applyNumberFormat="1"/>
    <xf numFmtId="0" fontId="0" fillId="0" borderId="0" xfId="0" applyBorder="1"/>
    <xf numFmtId="6" fontId="0" fillId="18" borderId="0" xfId="0" applyNumberFormat="1" applyFill="1" applyBorder="1"/>
    <xf numFmtId="9" fontId="0" fillId="18" borderId="0" xfId="0" applyNumberFormat="1" applyFill="1" applyBorder="1"/>
    <xf numFmtId="0" fontId="17" fillId="0" borderId="0" xfId="0" applyFont="1" applyBorder="1" applyAlignment="1">
      <alignment horizontal="center"/>
    </xf>
    <xf numFmtId="0" fontId="2" fillId="4" borderId="0" xfId="0" applyFont="1" applyFill="1" applyBorder="1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/>
    </xf>
    <xf numFmtId="0" fontId="10" fillId="0" borderId="0" xfId="0" applyFont="1" applyBorder="1"/>
    <xf numFmtId="164" fontId="0" fillId="0" borderId="0" xfId="0" applyNumberFormat="1" applyBorder="1"/>
    <xf numFmtId="0" fontId="5" fillId="0" borderId="0" xfId="0" applyFont="1" applyBorder="1" applyAlignment="1">
      <alignment horizontal="left" vertical="center"/>
    </xf>
    <xf numFmtId="0" fontId="0" fillId="4" borderId="0" xfId="0" applyFill="1" applyBorder="1"/>
    <xf numFmtId="9" fontId="17" fillId="2" borderId="0" xfId="0" applyNumberFormat="1" applyFont="1" applyFill="1" applyBorder="1" applyAlignment="1">
      <alignment horizontal="center"/>
    </xf>
    <xf numFmtId="44" fontId="0" fillId="0" borderId="0" xfId="0" applyNumberFormat="1" applyBorder="1"/>
    <xf numFmtId="44" fontId="0" fillId="0" borderId="12" xfId="0" applyNumberFormat="1" applyBorder="1"/>
    <xf numFmtId="9" fontId="0" fillId="17" borderId="0" xfId="0" applyNumberFormat="1" applyFill="1" applyBorder="1"/>
    <xf numFmtId="6" fontId="17" fillId="17" borderId="0" xfId="0" applyNumberFormat="1" applyFont="1" applyFill="1" applyBorder="1" applyAlignment="1">
      <alignment horizontal="center"/>
    </xf>
    <xf numFmtId="9" fontId="0" fillId="0" borderId="0" xfId="0" applyNumberFormat="1" applyBorder="1"/>
    <xf numFmtId="169" fontId="2" fillId="21" borderId="0" xfId="0" applyNumberFormat="1" applyFont="1" applyFill="1" applyBorder="1"/>
    <xf numFmtId="44" fontId="35" fillId="0" borderId="0" xfId="0" applyNumberFormat="1" applyFont="1" applyBorder="1"/>
    <xf numFmtId="9" fontId="0" fillId="0" borderId="0" xfId="0" applyNumberFormat="1" applyAlignment="1">
      <alignment horizontal="left"/>
    </xf>
    <xf numFmtId="0" fontId="17" fillId="16" borderId="0" xfId="0" applyFont="1" applyFill="1"/>
    <xf numFmtId="172" fontId="17" fillId="16" borderId="0" xfId="0" applyNumberFormat="1" applyFont="1" applyFill="1"/>
    <xf numFmtId="172" fontId="37" fillId="11" borderId="15" xfId="0" applyNumberFormat="1" applyFont="1" applyFill="1" applyBorder="1"/>
    <xf numFmtId="172" fontId="37" fillId="11" borderId="18" xfId="0" applyNumberFormat="1" applyFont="1" applyFill="1" applyBorder="1"/>
    <xf numFmtId="174" fontId="0" fillId="0" borderId="16" xfId="3" applyNumberFormat="1" applyFont="1" applyBorder="1"/>
    <xf numFmtId="10" fontId="17" fillId="0" borderId="0" xfId="3" applyNumberFormat="1" applyFont="1" applyBorder="1" applyAlignment="1">
      <alignment horizontal="center"/>
    </xf>
    <xf numFmtId="10" fontId="0" fillId="0" borderId="12" xfId="0" applyNumberForma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10" fontId="0" fillId="0" borderId="0" xfId="3" applyNumberFormat="1" applyFont="1" applyBorder="1" applyAlignment="1">
      <alignment horizontal="center"/>
    </xf>
    <xf numFmtId="174" fontId="0" fillId="0" borderId="28" xfId="3" applyNumberFormat="1" applyFont="1" applyBorder="1"/>
    <xf numFmtId="164" fontId="0" fillId="0" borderId="0" xfId="0" applyNumberFormat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6" xfId="0" applyBorder="1"/>
    <xf numFmtId="9" fontId="0" fillId="0" borderId="7" xfId="0" applyNumberFormat="1" applyBorder="1"/>
    <xf numFmtId="0" fontId="0" fillId="0" borderId="12" xfId="0" applyBorder="1"/>
    <xf numFmtId="0" fontId="0" fillId="0" borderId="5" xfId="0" applyBorder="1"/>
    <xf numFmtId="0" fontId="0" fillId="0" borderId="8" xfId="0" applyBorder="1"/>
    <xf numFmtId="9" fontId="0" fillId="0" borderId="0" xfId="3" applyFont="1" applyBorder="1"/>
    <xf numFmtId="10" fontId="0" fillId="0" borderId="0" xfId="3" applyNumberFormat="1" applyFont="1" applyBorder="1"/>
    <xf numFmtId="10" fontId="23" fillId="0" borderId="7" xfId="0" applyNumberFormat="1" applyFont="1" applyBorder="1" applyAlignment="1">
      <alignment horizontal="center"/>
    </xf>
    <xf numFmtId="10" fontId="23" fillId="0" borderId="7" xfId="0" applyNumberFormat="1" applyFont="1" applyBorder="1"/>
    <xf numFmtId="9" fontId="0" fillId="0" borderId="0" xfId="3" applyFont="1" applyFill="1" applyBorder="1"/>
    <xf numFmtId="9" fontId="0" fillId="2" borderId="7" xfId="0" applyNumberFormat="1" applyFill="1" applyBorder="1"/>
    <xf numFmtId="171" fontId="2" fillId="2" borderId="0" xfId="0" applyNumberFormat="1" applyFont="1" applyFill="1"/>
    <xf numFmtId="185" fontId="0" fillId="0" borderId="0" xfId="0" applyNumberFormat="1"/>
    <xf numFmtId="186" fontId="26" fillId="0" borderId="0" xfId="0" applyNumberFormat="1" applyFont="1"/>
    <xf numFmtId="10" fontId="17" fillId="0" borderId="12" xfId="3" applyNumberFormat="1" applyFont="1" applyBorder="1" applyAlignment="1">
      <alignment horizontal="center"/>
    </xf>
    <xf numFmtId="10" fontId="0" fillId="0" borderId="12" xfId="3" applyNumberFormat="1" applyFont="1" applyBorder="1" applyAlignment="1">
      <alignment horizontal="center"/>
    </xf>
    <xf numFmtId="10" fontId="23" fillId="0" borderId="5" xfId="0" applyNumberFormat="1" applyFont="1" applyBorder="1" applyAlignment="1">
      <alignment horizontal="center"/>
    </xf>
    <xf numFmtId="10" fontId="2" fillId="0" borderId="0" xfId="0" applyNumberFormat="1" applyFont="1" applyAlignment="1">
      <alignment horizontal="center"/>
    </xf>
    <xf numFmtId="187" fontId="0" fillId="0" borderId="0" xfId="0" applyNumberFormat="1"/>
    <xf numFmtId="185" fontId="0" fillId="2" borderId="0" xfId="0" applyNumberFormat="1" applyFill="1"/>
    <xf numFmtId="10" fontId="2" fillId="0" borderId="0" xfId="2" applyNumberFormat="1" applyFont="1"/>
    <xf numFmtId="164" fontId="0" fillId="13" borderId="0" xfId="0" applyNumberFormat="1" applyFill="1"/>
    <xf numFmtId="171" fontId="2" fillId="0" borderId="0" xfId="0" applyNumberFormat="1" applyFont="1" applyAlignment="1">
      <alignment horizontal="center"/>
    </xf>
    <xf numFmtId="0" fontId="17" fillId="0" borderId="0" xfId="0" applyFont="1" applyAlignment="1">
      <alignment horizontal="right"/>
    </xf>
    <xf numFmtId="1" fontId="0" fillId="0" borderId="0" xfId="0" applyNumberFormat="1"/>
    <xf numFmtId="180" fontId="38" fillId="0" borderId="0" xfId="0" applyNumberFormat="1" applyFont="1"/>
    <xf numFmtId="10" fontId="23" fillId="0" borderId="7" xfId="0" applyNumberFormat="1" applyFont="1" applyBorder="1" applyAlignment="1">
      <alignment horizontal="right"/>
    </xf>
    <xf numFmtId="9" fontId="0" fillId="0" borderId="0" xfId="3" applyFont="1" applyAlignment="1">
      <alignment horizontal="center"/>
    </xf>
    <xf numFmtId="0" fontId="17" fillId="0" borderId="24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left" vertical="center" wrapText="1" indent="2"/>
    </xf>
    <xf numFmtId="0" fontId="6" fillId="0" borderId="24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6" fontId="5" fillId="0" borderId="24" xfId="0" applyNumberFormat="1" applyFont="1" applyBorder="1" applyAlignment="1">
      <alignment horizontal="left" vertical="center" wrapText="1" indent="4"/>
    </xf>
    <xf numFmtId="9" fontId="5" fillId="0" borderId="24" xfId="0" applyNumberFormat="1" applyFont="1" applyBorder="1" applyAlignment="1">
      <alignment horizontal="center" vertical="center" wrapText="1"/>
    </xf>
    <xf numFmtId="0" fontId="0" fillId="0" borderId="24" xfId="0" applyBorder="1" applyAlignment="1">
      <alignment vertical="center"/>
    </xf>
    <xf numFmtId="6" fontId="5" fillId="0" borderId="24" xfId="0" applyNumberFormat="1" applyFont="1" applyBorder="1" applyAlignment="1">
      <alignment horizontal="left" vertical="center" wrapText="1" indent="3"/>
    </xf>
    <xf numFmtId="6" fontId="5" fillId="0" borderId="24" xfId="0" applyNumberFormat="1" applyFont="1" applyBorder="1" applyAlignment="1">
      <alignment horizontal="left" vertical="center" wrapText="1"/>
    </xf>
    <xf numFmtId="6" fontId="5" fillId="0" borderId="24" xfId="0" applyNumberFormat="1" applyFont="1" applyBorder="1" applyAlignment="1">
      <alignment horizontal="center" vertical="center" wrapText="1"/>
    </xf>
    <xf numFmtId="9" fontId="22" fillId="0" borderId="24" xfId="0" applyNumberFormat="1" applyFont="1" applyBorder="1" applyAlignment="1">
      <alignment horizontal="center" vertical="center" wrapText="1"/>
    </xf>
    <xf numFmtId="6" fontId="28" fillId="0" borderId="24" xfId="0" applyNumberFormat="1" applyFont="1" applyFill="1" applyBorder="1" applyAlignment="1">
      <alignment horizontal="left" vertical="center" wrapText="1"/>
    </xf>
    <xf numFmtId="8" fontId="28" fillId="0" borderId="24" xfId="0" applyNumberFormat="1" applyFont="1" applyFill="1" applyBorder="1" applyAlignment="1">
      <alignment horizontal="left" vertical="center" wrapText="1"/>
    </xf>
    <xf numFmtId="0" fontId="0" fillId="0" borderId="24" xfId="0" applyBorder="1"/>
    <xf numFmtId="166" fontId="5" fillId="0" borderId="24" xfId="2" applyFont="1" applyBorder="1" applyAlignment="1">
      <alignment horizontal="center" vertical="center" wrapText="1"/>
    </xf>
    <xf numFmtId="166" fontId="0" fillId="18" borderId="0" xfId="0" applyNumberFormat="1" applyFill="1" applyAlignment="1">
      <alignment horizontal="center"/>
    </xf>
    <xf numFmtId="169" fontId="31" fillId="6" borderId="0" xfId="0" applyNumberFormat="1" applyFont="1" applyFill="1"/>
    <xf numFmtId="169" fontId="31" fillId="11" borderId="0" xfId="0" applyNumberFormat="1" applyFont="1" applyFill="1"/>
    <xf numFmtId="169" fontId="0" fillId="11" borderId="0" xfId="2" applyNumberFormat="1" applyFont="1" applyFill="1" applyAlignment="1">
      <alignment horizontal="center"/>
    </xf>
    <xf numFmtId="0" fontId="0" fillId="14" borderId="24" xfId="0" applyFill="1" applyBorder="1"/>
    <xf numFmtId="166" fontId="0" fillId="14" borderId="0" xfId="0" applyNumberFormat="1" applyFill="1"/>
    <xf numFmtId="44" fontId="0" fillId="14" borderId="0" xfId="0" applyNumberFormat="1" applyFill="1"/>
    <xf numFmtId="0" fontId="0" fillId="25" borderId="24" xfId="0" applyFill="1" applyBorder="1"/>
    <xf numFmtId="44" fontId="0" fillId="25" borderId="24" xfId="0" applyNumberFormat="1" applyFill="1" applyBorder="1"/>
    <xf numFmtId="0" fontId="17" fillId="0" borderId="24" xfId="0" applyFont="1" applyBorder="1" applyAlignment="1">
      <alignment horizontal="center"/>
    </xf>
    <xf numFmtId="166" fontId="0" fillId="0" borderId="24" xfId="2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4" fontId="0" fillId="0" borderId="24" xfId="0" applyNumberFormat="1" applyBorder="1" applyAlignment="1">
      <alignment horizontal="center" vertical="center"/>
    </xf>
    <xf numFmtId="0" fontId="0" fillId="24" borderId="24" xfId="0" applyFill="1" applyBorder="1" applyAlignment="1">
      <alignment horizontal="center" vertical="center"/>
    </xf>
    <xf numFmtId="44" fontId="0" fillId="24" borderId="24" xfId="0" applyNumberForma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169" fontId="17" fillId="14" borderId="0" xfId="0" applyNumberFormat="1" applyFont="1" applyFill="1"/>
    <xf numFmtId="166" fontId="0" fillId="5" borderId="0" xfId="0" applyNumberFormat="1" applyFill="1"/>
    <xf numFmtId="0" fontId="40" fillId="0" borderId="0" xfId="0" applyFont="1"/>
    <xf numFmtId="165" fontId="0" fillId="0" borderId="0" xfId="0" applyNumberFormat="1" applyBorder="1"/>
    <xf numFmtId="165" fontId="0" fillId="19" borderId="0" xfId="0" applyNumberFormat="1" applyFill="1" applyBorder="1"/>
    <xf numFmtId="0" fontId="30" fillId="0" borderId="24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30" fillId="10" borderId="25" xfId="0" applyFont="1" applyFill="1" applyBorder="1" applyAlignment="1">
      <alignment horizontal="right" vertical="center"/>
    </xf>
    <xf numFmtId="0" fontId="30" fillId="10" borderId="26" xfId="0" applyFont="1" applyFill="1" applyBorder="1" applyAlignment="1">
      <alignment horizontal="right" vertical="center"/>
    </xf>
    <xf numFmtId="0" fontId="30" fillId="0" borderId="24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/>
    </xf>
    <xf numFmtId="0" fontId="17" fillId="0" borderId="24" xfId="0" applyFont="1" applyBorder="1" applyAlignment="1">
      <alignment horizontal="center" vertical="center"/>
    </xf>
    <xf numFmtId="0" fontId="17" fillId="0" borderId="17" xfId="0" applyFont="1" applyBorder="1" applyAlignment="1">
      <alignment horizontal="right"/>
    </xf>
    <xf numFmtId="0" fontId="17" fillId="0" borderId="29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3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6" fillId="0" borderId="0" xfId="0" applyFont="1" applyAlignment="1">
      <alignment horizontal="right"/>
    </xf>
    <xf numFmtId="0" fontId="2" fillId="11" borderId="11" xfId="0" applyFont="1" applyFill="1" applyBorder="1" applyAlignment="1">
      <alignment horizontal="center"/>
    </xf>
    <xf numFmtId="0" fontId="2" fillId="11" borderId="0" xfId="0" applyFont="1" applyFill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</cellXfs>
  <cellStyles count="6">
    <cellStyle name="Millares" xfId="1" builtinId="3"/>
    <cellStyle name="Millares [0] 2" xfId="5" xr:uid="{9BB73282-D4D8-4B04-90D3-BF97E36B1BA7}"/>
    <cellStyle name="Millares 2" xfId="4" xr:uid="{613602CB-37C7-46D1-9179-18F9B623B0B6}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colors>
    <mruColors>
      <color rgb="FFED622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54429</xdr:colOff>
      <xdr:row>60</xdr:row>
      <xdr:rowOff>90715</xdr:rowOff>
    </xdr:from>
    <xdr:to>
      <xdr:col>9</xdr:col>
      <xdr:colOff>653888</xdr:colOff>
      <xdr:row>63</xdr:row>
      <xdr:rowOff>152047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14EFCA-83F8-1717-8103-B35E4E3EF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19572" y="11466286"/>
          <a:ext cx="5334744" cy="714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80</xdr:row>
      <xdr:rowOff>0</xdr:rowOff>
    </xdr:from>
    <xdr:to>
      <xdr:col>22</xdr:col>
      <xdr:colOff>84666</xdr:colOff>
      <xdr:row>93</xdr:row>
      <xdr:rowOff>196184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D95086F-B3DD-B6BF-DF93-5D38F1553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78833" y="16340667"/>
          <a:ext cx="7874000" cy="281026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Erick Sebastian Saenz Hoyos" id="{44A6B108-C807-4CC1-A208-576746C1B7E7}" userId="ee2b16e538af7be8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R33" dT="2026-01-25T12:39:05.59" personId="{44A6B108-C807-4CC1-A208-576746C1B7E7}" id="{9BC609E8-3FF3-4BFA-A632-628A60629FF7}">
    <text>50% ventas a 90 días</text>
  </threadedComment>
</ThreadedComment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D7E66-1B7E-4CAB-B16C-15E057AD682B}">
  <dimension ref="A2:S54"/>
  <sheetViews>
    <sheetView zoomScale="80" zoomScaleNormal="80" workbookViewId="0">
      <selection activeCell="D55" sqref="D55"/>
    </sheetView>
  </sheetViews>
  <sheetFormatPr baseColWidth="10" defaultRowHeight="15.75"/>
  <cols>
    <col min="1" max="1" width="30.875" customWidth="1"/>
    <col min="2" max="2" width="38" customWidth="1"/>
    <col min="3" max="3" width="14.125" bestFit="1" customWidth="1"/>
    <col min="4" max="4" width="18.625" customWidth="1"/>
    <col min="5" max="5" width="15.125" customWidth="1"/>
    <col min="6" max="6" width="26.375" customWidth="1"/>
    <col min="7" max="7" width="13.875" customWidth="1"/>
    <col min="8" max="8" width="48" bestFit="1" customWidth="1"/>
    <col min="9" max="9" width="15" customWidth="1"/>
    <col min="10" max="10" width="14.75" customWidth="1"/>
    <col min="11" max="11" width="21.125" customWidth="1"/>
    <col min="12" max="12" width="15.25" customWidth="1"/>
    <col min="13" max="13" width="14.625" customWidth="1"/>
    <col min="14" max="14" width="19.375" bestFit="1" customWidth="1"/>
    <col min="15" max="15" width="17.875" customWidth="1"/>
    <col min="16" max="16" width="14.375" bestFit="1" customWidth="1"/>
    <col min="17" max="17" width="50.125" bestFit="1" customWidth="1"/>
    <col min="19" max="19" width="23" customWidth="1"/>
  </cols>
  <sheetData>
    <row r="2" spans="1:15">
      <c r="B2" s="499" t="s">
        <v>297</v>
      </c>
      <c r="C2" s="499"/>
    </row>
    <row r="3" spans="1:15">
      <c r="B3" s="173" t="s">
        <v>201</v>
      </c>
      <c r="C3" s="174">
        <v>0.96499999999999997</v>
      </c>
    </row>
    <row r="5" spans="1:15">
      <c r="B5" s="500" t="s">
        <v>212</v>
      </c>
      <c r="C5" s="500"/>
      <c r="D5" s="500"/>
      <c r="E5" s="500"/>
      <c r="F5" s="500"/>
      <c r="G5" s="500"/>
    </row>
    <row r="6" spans="1:15">
      <c r="B6" s="494" t="s">
        <v>202</v>
      </c>
      <c r="C6" s="494"/>
      <c r="D6" s="185" t="s">
        <v>203</v>
      </c>
      <c r="E6" s="494" t="s">
        <v>204</v>
      </c>
      <c r="F6" s="494"/>
      <c r="G6" s="185" t="s">
        <v>205</v>
      </c>
    </row>
    <row r="7" spans="1:15">
      <c r="B7" s="176" t="s">
        <v>206</v>
      </c>
      <c r="C7" s="177">
        <f>C3*207</f>
        <v>199.755</v>
      </c>
      <c r="D7" s="186">
        <v>0.14599999999999999</v>
      </c>
      <c r="E7" s="176" t="s">
        <v>206</v>
      </c>
      <c r="F7" s="177">
        <f>C3*250</f>
        <v>241.25</v>
      </c>
      <c r="G7" s="186">
        <v>0.21099999999999999</v>
      </c>
    </row>
    <row r="8" spans="1:15">
      <c r="B8" s="176" t="s">
        <v>207</v>
      </c>
      <c r="C8" s="177">
        <v>700</v>
      </c>
      <c r="D8" s="186">
        <v>0.51</v>
      </c>
      <c r="E8" s="176" t="s">
        <v>207</v>
      </c>
      <c r="F8" s="177">
        <v>430</v>
      </c>
      <c r="G8" s="186">
        <v>0.376</v>
      </c>
    </row>
    <row r="9" spans="1:15">
      <c r="B9" s="176" t="s">
        <v>208</v>
      </c>
      <c r="C9" s="177">
        <v>140</v>
      </c>
      <c r="D9" s="186">
        <v>0.10199999999999999</v>
      </c>
      <c r="E9" s="176" t="s">
        <v>208</v>
      </c>
      <c r="F9" s="177">
        <v>140</v>
      </c>
      <c r="G9" s="186">
        <v>0.122</v>
      </c>
    </row>
    <row r="10" spans="1:15">
      <c r="B10" s="176" t="s">
        <v>117</v>
      </c>
      <c r="C10" s="177">
        <v>333</v>
      </c>
      <c r="D10" s="186">
        <v>0.24299999999999999</v>
      </c>
      <c r="E10" s="176" t="s">
        <v>117</v>
      </c>
      <c r="F10" s="177">
        <v>333</v>
      </c>
      <c r="G10" s="186">
        <v>0.29099999999999998</v>
      </c>
    </row>
    <row r="11" spans="1:15">
      <c r="B11" s="173" t="s">
        <v>41</v>
      </c>
      <c r="C11" s="187">
        <f>SUM(C7:C10)</f>
        <v>1372.7550000000001</v>
      </c>
      <c r="D11" s="182">
        <v>1</v>
      </c>
      <c r="E11" s="173" t="s">
        <v>41</v>
      </c>
      <c r="F11" s="187">
        <f>SUM(F7:F10)</f>
        <v>1144.25</v>
      </c>
      <c r="G11" s="182">
        <v>1</v>
      </c>
    </row>
    <row r="12" spans="1:15">
      <c r="A12" s="88" t="s">
        <v>359</v>
      </c>
      <c r="B12" s="173" t="s">
        <v>238</v>
      </c>
      <c r="C12" s="187">
        <f>C11</f>
        <v>1372.7550000000001</v>
      </c>
      <c r="D12" s="497" t="s">
        <v>239</v>
      </c>
      <c r="E12" s="498"/>
      <c r="F12" s="187">
        <f>F11</f>
        <v>1144.25</v>
      </c>
      <c r="G12" s="182"/>
    </row>
    <row r="16" spans="1:15">
      <c r="B16" s="178" t="s">
        <v>209</v>
      </c>
      <c r="C16" s="178" t="s">
        <v>223</v>
      </c>
      <c r="D16" s="178" t="s">
        <v>210</v>
      </c>
      <c r="E16" s="178" t="s">
        <v>211</v>
      </c>
      <c r="F16" s="178" t="s">
        <v>242</v>
      </c>
      <c r="H16" s="178" t="s">
        <v>209</v>
      </c>
      <c r="I16" s="178" t="s">
        <v>223</v>
      </c>
      <c r="J16" s="178" t="s">
        <v>240</v>
      </c>
      <c r="K16" s="178" t="s">
        <v>211</v>
      </c>
      <c r="L16" s="178" t="s">
        <v>242</v>
      </c>
      <c r="N16" s="495" t="s">
        <v>235</v>
      </c>
      <c r="O16" s="496"/>
    </row>
    <row r="17" spans="2:18">
      <c r="B17" s="179">
        <v>0.6</v>
      </c>
      <c r="C17" s="180">
        <v>600</v>
      </c>
      <c r="D17" s="199">
        <v>0.25</v>
      </c>
      <c r="E17" s="180">
        <f>C17/D17</f>
        <v>2400</v>
      </c>
      <c r="F17" s="180">
        <f>E17*12</f>
        <v>28800</v>
      </c>
      <c r="H17" s="179">
        <v>0.6</v>
      </c>
      <c r="I17" s="180">
        <f>C17*2.5</f>
        <v>1500</v>
      </c>
      <c r="J17" s="199">
        <v>0.25</v>
      </c>
      <c r="K17" s="180">
        <f>I17/J17</f>
        <v>6000</v>
      </c>
      <c r="L17" s="180">
        <f>K17*12</f>
        <v>72000</v>
      </c>
      <c r="N17" s="181" t="s">
        <v>236</v>
      </c>
      <c r="O17" s="196">
        <v>4500</v>
      </c>
      <c r="Q17" s="3"/>
      <c r="R17" s="41"/>
    </row>
    <row r="18" spans="2:18">
      <c r="B18" s="179">
        <v>0.4</v>
      </c>
      <c r="C18" s="180">
        <v>400</v>
      </c>
      <c r="D18" s="199">
        <v>0.20699999999999999</v>
      </c>
      <c r="E18" s="180">
        <f>C18/D18</f>
        <v>1932.3671497584542</v>
      </c>
      <c r="F18" s="180">
        <f>E18*12</f>
        <v>23188.405797101448</v>
      </c>
      <c r="H18" s="179">
        <v>0.4</v>
      </c>
      <c r="I18" s="180">
        <f>C18*2.5</f>
        <v>1000</v>
      </c>
      <c r="J18" s="199">
        <v>0.20699999999999999</v>
      </c>
      <c r="K18" s="180">
        <f>I18/J18</f>
        <v>4830.9178743961356</v>
      </c>
      <c r="L18" s="180">
        <f>K18*12</f>
        <v>57971.014492753631</v>
      </c>
      <c r="N18" s="181" t="s">
        <v>237</v>
      </c>
      <c r="O18" s="196">
        <v>5500</v>
      </c>
      <c r="Q18" s="3"/>
      <c r="R18" s="41"/>
    </row>
    <row r="19" spans="2:18">
      <c r="B19" s="182">
        <v>1</v>
      </c>
      <c r="C19" s="183">
        <v>1000</v>
      </c>
      <c r="D19" s="184"/>
      <c r="E19" s="183">
        <v>4332</v>
      </c>
      <c r="F19" s="183">
        <f>SUM(F17:F18)</f>
        <v>51988.405797101448</v>
      </c>
      <c r="H19" s="182">
        <v>1</v>
      </c>
      <c r="I19" s="183">
        <f>SUM(I17:I18)</f>
        <v>2500</v>
      </c>
      <c r="J19" s="184"/>
      <c r="K19" s="183">
        <f>SUM(K17:K18)</f>
        <v>10830.917874396135</v>
      </c>
      <c r="L19" s="183">
        <f>SUM(L17:L18)</f>
        <v>129971.01449275363</v>
      </c>
    </row>
    <row r="20" spans="2:18">
      <c r="B20" s="175"/>
    </row>
    <row r="21" spans="2:18">
      <c r="K21" s="390">
        <f>K17/4</f>
        <v>1500</v>
      </c>
    </row>
    <row r="22" spans="2:18">
      <c r="B22" s="494" t="s">
        <v>213</v>
      </c>
      <c r="C22" s="494"/>
      <c r="D22" s="197" t="s">
        <v>18</v>
      </c>
      <c r="E22" s="88"/>
      <c r="F22" s="494" t="s">
        <v>228</v>
      </c>
      <c r="G22" s="494"/>
      <c r="K22" s="390">
        <f>K18/4</f>
        <v>1207.7294685990339</v>
      </c>
    </row>
    <row r="23" spans="2:18">
      <c r="B23" s="176" t="s">
        <v>214</v>
      </c>
      <c r="C23" s="177">
        <v>1800000</v>
      </c>
      <c r="D23" s="188">
        <v>1</v>
      </c>
      <c r="F23" s="176" t="s">
        <v>216</v>
      </c>
      <c r="G23" s="177">
        <v>500000</v>
      </c>
      <c r="H23" t="s">
        <v>222</v>
      </c>
    </row>
    <row r="24" spans="2:18">
      <c r="B24" s="176" t="s">
        <v>215</v>
      </c>
      <c r="C24" s="177">
        <f>500000</f>
        <v>500000</v>
      </c>
      <c r="D24" s="188">
        <v>1</v>
      </c>
      <c r="F24" s="176" t="s">
        <v>219</v>
      </c>
      <c r="G24" s="177">
        <v>1800000</v>
      </c>
      <c r="H24" t="s">
        <v>222</v>
      </c>
    </row>
    <row r="25" spans="2:18">
      <c r="B25" s="176" t="s">
        <v>33</v>
      </c>
      <c r="C25" s="177">
        <v>3600000</v>
      </c>
      <c r="D25" s="188">
        <v>1</v>
      </c>
      <c r="F25" s="176" t="s">
        <v>218</v>
      </c>
      <c r="G25" s="177">
        <v>1000000</v>
      </c>
      <c r="H25" t="s">
        <v>222</v>
      </c>
    </row>
    <row r="26" spans="2:18">
      <c r="B26" s="176" t="s">
        <v>257</v>
      </c>
      <c r="C26" s="177">
        <v>1750905</v>
      </c>
      <c r="D26" s="188">
        <v>1</v>
      </c>
      <c r="F26" s="176" t="s">
        <v>220</v>
      </c>
      <c r="G26" s="177">
        <v>1200000</v>
      </c>
      <c r="H26" t="s">
        <v>222</v>
      </c>
    </row>
    <row r="27" spans="2:18">
      <c r="B27" s="176" t="s">
        <v>258</v>
      </c>
      <c r="C27" s="177">
        <v>1750905</v>
      </c>
      <c r="D27" s="188">
        <v>2</v>
      </c>
      <c r="G27" s="198">
        <f>SUM(G23:G26)</f>
        <v>4500000</v>
      </c>
    </row>
    <row r="30" spans="2:18">
      <c r="B30" s="188" t="s">
        <v>229</v>
      </c>
      <c r="C30" s="188" t="s">
        <v>243</v>
      </c>
      <c r="D30" s="188" t="s">
        <v>244</v>
      </c>
      <c r="F30" s="216" t="s">
        <v>245</v>
      </c>
      <c r="G30" s="188" t="s">
        <v>243</v>
      </c>
      <c r="H30" s="188" t="s">
        <v>244</v>
      </c>
      <c r="K30" s="262"/>
      <c r="L30" s="262"/>
      <c r="M30" s="262"/>
      <c r="O30" s="262"/>
      <c r="P30" s="262"/>
    </row>
    <row r="31" spans="2:18">
      <c r="B31" s="189" t="s">
        <v>224</v>
      </c>
      <c r="C31" s="189">
        <v>443000</v>
      </c>
      <c r="D31" s="189">
        <f>C31*12</f>
        <v>5316000</v>
      </c>
      <c r="F31" s="189" t="s">
        <v>224</v>
      </c>
      <c r="G31" s="189">
        <f>C31*((1+81%/4))</f>
        <v>532707.5</v>
      </c>
      <c r="H31" s="189">
        <f>G31*12</f>
        <v>6392490</v>
      </c>
      <c r="K31" s="262"/>
      <c r="L31" s="262"/>
      <c r="M31" s="262"/>
    </row>
    <row r="32" spans="2:18">
      <c r="B32" s="189" t="s">
        <v>225</v>
      </c>
      <c r="C32" s="189">
        <v>423000</v>
      </c>
      <c r="D32" s="189">
        <f t="shared" ref="D32:D34" si="0">C32*12</f>
        <v>5076000</v>
      </c>
      <c r="F32" s="189" t="s">
        <v>225</v>
      </c>
      <c r="G32" s="189">
        <f>C32*(6/4)</f>
        <v>634500</v>
      </c>
      <c r="H32" s="189">
        <f t="shared" ref="H32:H34" si="1">G32*12</f>
        <v>7614000</v>
      </c>
      <c r="K32" s="262"/>
      <c r="L32" s="262"/>
      <c r="M32" s="262"/>
    </row>
    <row r="33" spans="2:19">
      <c r="B33" s="189" t="s">
        <v>226</v>
      </c>
      <c r="C33" s="189">
        <v>221000</v>
      </c>
      <c r="D33" s="189">
        <f t="shared" si="0"/>
        <v>2652000</v>
      </c>
      <c r="F33" s="189" t="s">
        <v>226</v>
      </c>
      <c r="G33" s="189">
        <f>C33*(7/4)</f>
        <v>386750</v>
      </c>
      <c r="H33" s="189">
        <f t="shared" si="1"/>
        <v>4641000</v>
      </c>
      <c r="K33" s="262"/>
      <c r="L33" s="262"/>
      <c r="M33" s="262"/>
    </row>
    <row r="34" spans="2:19">
      <c r="B34" s="189" t="s">
        <v>227</v>
      </c>
      <c r="C34" s="189">
        <v>120000</v>
      </c>
      <c r="D34" s="189">
        <f t="shared" si="0"/>
        <v>1440000</v>
      </c>
      <c r="F34" s="189" t="s">
        <v>227</v>
      </c>
      <c r="G34" s="189">
        <v>120000</v>
      </c>
      <c r="H34" s="189">
        <f t="shared" si="1"/>
        <v>1440000</v>
      </c>
    </row>
    <row r="37" spans="2:19" ht="16.5" thickBot="1">
      <c r="B37" s="96" t="s">
        <v>230</v>
      </c>
    </row>
    <row r="38" spans="2:19" ht="16.5" thickBot="1">
      <c r="B38" s="6" t="s">
        <v>38</v>
      </c>
      <c r="C38" s="7" t="s">
        <v>34</v>
      </c>
      <c r="D38" s="7" t="s">
        <v>39</v>
      </c>
      <c r="E38" s="7" t="s">
        <v>40</v>
      </c>
      <c r="F38" s="31" t="s">
        <v>41</v>
      </c>
      <c r="H38" s="34" t="s">
        <v>56</v>
      </c>
      <c r="I38" s="35" t="s">
        <v>57</v>
      </c>
      <c r="K38" s="34" t="s">
        <v>347</v>
      </c>
      <c r="L38" s="35" t="s">
        <v>57</v>
      </c>
      <c r="N38" s="34" t="s">
        <v>358</v>
      </c>
      <c r="O38" s="35" t="s">
        <v>57</v>
      </c>
      <c r="Q38" s="487" t="s">
        <v>357</v>
      </c>
      <c r="R38" s="481" t="s">
        <v>355</v>
      </c>
      <c r="S38" s="481" t="s">
        <v>356</v>
      </c>
    </row>
    <row r="39" spans="2:19" ht="16.5" thickBot="1">
      <c r="B39" s="159" t="s">
        <v>42</v>
      </c>
      <c r="C39" s="190">
        <v>1</v>
      </c>
      <c r="D39" s="191"/>
      <c r="E39" s="192"/>
      <c r="F39" s="193">
        <f>SUM(C39:E39)</f>
        <v>1</v>
      </c>
      <c r="H39" s="8" t="s">
        <v>42</v>
      </c>
      <c r="I39" s="137">
        <f>L39+O39</f>
        <v>78081732</v>
      </c>
      <c r="K39" s="8" t="s">
        <v>42</v>
      </c>
      <c r="L39" s="137">
        <f>CREDITO!D4</f>
        <v>47331732</v>
      </c>
      <c r="N39" s="8" t="s">
        <v>42</v>
      </c>
      <c r="O39" s="137">
        <f>S46</f>
        <v>30750000</v>
      </c>
      <c r="Q39" s="470" t="s">
        <v>348</v>
      </c>
      <c r="R39" s="470">
        <v>1</v>
      </c>
      <c r="S39" s="189">
        <v>10000000</v>
      </c>
    </row>
    <row r="40" spans="2:19" ht="16.5" thickBot="1">
      <c r="B40" s="159" t="s">
        <v>43</v>
      </c>
      <c r="C40" s="190"/>
      <c r="D40" s="194">
        <v>0.7</v>
      </c>
      <c r="E40" s="195">
        <v>0.3</v>
      </c>
      <c r="F40" s="193">
        <f t="shared" ref="F40:F41" si="2">SUM(C40:E40)</f>
        <v>1</v>
      </c>
      <c r="H40" s="8" t="s">
        <v>43</v>
      </c>
      <c r="I40" s="137">
        <f>L40+O40</f>
        <v>10000000</v>
      </c>
      <c r="K40" s="8" t="s">
        <v>43</v>
      </c>
      <c r="L40" s="137">
        <v>3000000</v>
      </c>
      <c r="N40" s="8" t="s">
        <v>43</v>
      </c>
      <c r="O40" s="137">
        <f>7000000</f>
        <v>7000000</v>
      </c>
      <c r="Q40" s="470" t="s">
        <v>349</v>
      </c>
      <c r="R40" s="470">
        <v>1</v>
      </c>
      <c r="S40" s="189">
        <v>1000000</v>
      </c>
    </row>
    <row r="41" spans="2:19" ht="16.5" thickBot="1">
      <c r="B41" s="159" t="s">
        <v>44</v>
      </c>
      <c r="C41" s="190"/>
      <c r="D41" s="194">
        <v>0.5</v>
      </c>
      <c r="E41" s="194">
        <v>0.5</v>
      </c>
      <c r="F41" s="193">
        <f t="shared" si="2"/>
        <v>1</v>
      </c>
      <c r="H41" s="8" t="s">
        <v>44</v>
      </c>
      <c r="I41" s="137">
        <f>L41+O41</f>
        <v>11000000</v>
      </c>
      <c r="K41" s="8" t="s">
        <v>44</v>
      </c>
      <c r="L41" s="137">
        <v>8000000</v>
      </c>
      <c r="N41" s="8" t="s">
        <v>44</v>
      </c>
      <c r="O41" s="137">
        <v>3000000</v>
      </c>
      <c r="Q41" s="470" t="s">
        <v>352</v>
      </c>
      <c r="R41" s="470">
        <v>4</v>
      </c>
      <c r="S41" s="189">
        <f>750000*R41</f>
        <v>3000000</v>
      </c>
    </row>
    <row r="42" spans="2:19" ht="16.5" thickBot="1">
      <c r="H42" s="36" t="s">
        <v>41</v>
      </c>
      <c r="I42" s="115">
        <f>SUM(I39:I41)</f>
        <v>99081732</v>
      </c>
      <c r="K42" s="36" t="s">
        <v>41</v>
      </c>
      <c r="L42" s="115">
        <f>SUM(L39:L41)</f>
        <v>58331732</v>
      </c>
      <c r="N42" s="36" t="s">
        <v>41</v>
      </c>
      <c r="O42" s="115">
        <f>SUM(O39:O41)</f>
        <v>40750000</v>
      </c>
      <c r="Q42" s="470" t="s">
        <v>351</v>
      </c>
      <c r="R42" s="470">
        <v>15</v>
      </c>
      <c r="S42" s="189">
        <f>350000*R42</f>
        <v>5250000</v>
      </c>
    </row>
    <row r="43" spans="2:19" ht="16.5" thickBot="1">
      <c r="Q43" s="470" t="s">
        <v>350</v>
      </c>
      <c r="R43" s="470">
        <v>3</v>
      </c>
      <c r="S43" s="189">
        <f>2000000*R43</f>
        <v>6000000</v>
      </c>
    </row>
    <row r="44" spans="2:19" ht="16.5" thickBot="1">
      <c r="B44" s="6" t="s">
        <v>38</v>
      </c>
      <c r="C44" s="7" t="s">
        <v>34</v>
      </c>
      <c r="D44" s="7" t="s">
        <v>39</v>
      </c>
      <c r="E44" s="7" t="s">
        <v>40</v>
      </c>
      <c r="F44" s="31" t="s">
        <v>41</v>
      </c>
      <c r="Q44" s="470" t="s">
        <v>353</v>
      </c>
      <c r="R44" s="470">
        <v>1</v>
      </c>
      <c r="S44" s="189">
        <v>2000000</v>
      </c>
    </row>
    <row r="45" spans="2:19" ht="16.5" thickBot="1">
      <c r="B45" s="159" t="s">
        <v>214</v>
      </c>
      <c r="C45" s="190">
        <v>0.4</v>
      </c>
      <c r="D45" s="191">
        <v>0.4</v>
      </c>
      <c r="E45" s="192">
        <v>0.2</v>
      </c>
      <c r="F45" s="193">
        <f>SUM(C45:E45)</f>
        <v>1</v>
      </c>
      <c r="H45" s="197" t="s">
        <v>293</v>
      </c>
      <c r="I45" s="188" t="s">
        <v>243</v>
      </c>
      <c r="J45" s="188" t="s">
        <v>244</v>
      </c>
      <c r="Q45" s="470" t="s">
        <v>354</v>
      </c>
      <c r="R45" s="470">
        <v>1</v>
      </c>
      <c r="S45" s="189">
        <v>3500000</v>
      </c>
    </row>
    <row r="46" spans="2:19" ht="16.5" thickBot="1">
      <c r="B46" s="159" t="s">
        <v>224</v>
      </c>
      <c r="C46" s="190">
        <v>0.8</v>
      </c>
      <c r="D46" s="191">
        <v>0.1</v>
      </c>
      <c r="E46" s="192">
        <v>0.1</v>
      </c>
      <c r="F46" s="193">
        <f t="shared" ref="F46:F49" si="3">SUM(C46:E46)</f>
        <v>1</v>
      </c>
      <c r="H46" s="189" t="s">
        <v>291</v>
      </c>
      <c r="I46" s="189">
        <v>1800000</v>
      </c>
      <c r="J46" s="189">
        <f>I46*12</f>
        <v>21600000</v>
      </c>
      <c r="S46" s="490">
        <f>SUM(S39:S45)</f>
        <v>30750000</v>
      </c>
    </row>
    <row r="47" spans="2:19" ht="16.5" thickBot="1">
      <c r="B47" s="159" t="s">
        <v>225</v>
      </c>
      <c r="C47" s="190">
        <v>0.9</v>
      </c>
      <c r="D47" s="191">
        <v>0.1</v>
      </c>
      <c r="E47" s="192"/>
      <c r="F47" s="193">
        <f t="shared" si="3"/>
        <v>1</v>
      </c>
      <c r="H47" s="189" t="s">
        <v>216</v>
      </c>
      <c r="I47" s="189">
        <v>500000</v>
      </c>
      <c r="J47" s="189">
        <f t="shared" ref="J47:J49" si="4">I47*12</f>
        <v>6000000</v>
      </c>
    </row>
    <row r="48" spans="2:19" ht="16.5" thickBot="1">
      <c r="B48" s="159" t="s">
        <v>226</v>
      </c>
      <c r="C48" s="190">
        <v>1</v>
      </c>
      <c r="D48" s="191"/>
      <c r="E48" s="192"/>
      <c r="F48" s="193">
        <f t="shared" si="3"/>
        <v>1</v>
      </c>
      <c r="H48" s="189" t="s">
        <v>290</v>
      </c>
      <c r="I48" s="189">
        <v>1000000</v>
      </c>
      <c r="J48" s="189">
        <f t="shared" si="4"/>
        <v>12000000</v>
      </c>
    </row>
    <row r="49" spans="2:10" ht="16.5" thickBot="1">
      <c r="B49" s="159" t="s">
        <v>227</v>
      </c>
      <c r="C49" s="190"/>
      <c r="D49" s="191">
        <v>0.6</v>
      </c>
      <c r="E49" s="192">
        <v>0.4</v>
      </c>
      <c r="F49" s="193">
        <f t="shared" si="3"/>
        <v>1</v>
      </c>
      <c r="H49" s="189" t="s">
        <v>292</v>
      </c>
      <c r="I49" s="189">
        <v>1200000</v>
      </c>
      <c r="J49" s="189">
        <f t="shared" si="4"/>
        <v>14400000</v>
      </c>
    </row>
    <row r="50" spans="2:10">
      <c r="J50" s="52">
        <f>SUM(J46:J49)</f>
        <v>54000000</v>
      </c>
    </row>
    <row r="52" spans="2:10">
      <c r="B52" s="197" t="s">
        <v>273</v>
      </c>
      <c r="C52" s="197" t="s">
        <v>276</v>
      </c>
      <c r="D52" s="197" t="s">
        <v>275</v>
      </c>
      <c r="E52" s="197" t="s">
        <v>274</v>
      </c>
    </row>
    <row r="53" spans="2:10">
      <c r="B53" s="189" t="s">
        <v>298</v>
      </c>
      <c r="C53" s="189">
        <f>30000*(6)</f>
        <v>180000</v>
      </c>
      <c r="D53" s="189">
        <f>C53*(4/4)</f>
        <v>180000</v>
      </c>
      <c r="E53" s="189">
        <f>D53*12</f>
        <v>2160000</v>
      </c>
    </row>
    <row r="54" spans="2:10">
      <c r="B54" s="189" t="s">
        <v>299</v>
      </c>
      <c r="C54" s="189">
        <f>60000*3</f>
        <v>180000</v>
      </c>
      <c r="D54" s="310">
        <f>C54*(4/4)</f>
        <v>180000</v>
      </c>
      <c r="E54" s="310">
        <f>D54*12</f>
        <v>2160000</v>
      </c>
    </row>
  </sheetData>
  <mergeCells count="8">
    <mergeCell ref="B22:C22"/>
    <mergeCell ref="F22:G22"/>
    <mergeCell ref="N16:O16"/>
    <mergeCell ref="D12:E12"/>
    <mergeCell ref="B2:C2"/>
    <mergeCell ref="B6:C6"/>
    <mergeCell ref="E6:F6"/>
    <mergeCell ref="B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8382A-9A95-407E-ADBD-711D20FE29D4}">
  <dimension ref="B1:N16"/>
  <sheetViews>
    <sheetView tabSelected="1" topLeftCell="F9" workbookViewId="0">
      <selection activeCell="J15" sqref="J15"/>
    </sheetView>
  </sheetViews>
  <sheetFormatPr baseColWidth="10" defaultRowHeight="15.75"/>
  <cols>
    <col min="2" max="2" width="16.625" customWidth="1"/>
    <col min="3" max="7" width="17.625" bestFit="1" customWidth="1"/>
    <col min="9" max="9" width="25.625" customWidth="1"/>
    <col min="10" max="11" width="20.625" customWidth="1"/>
    <col min="12" max="12" width="16.25" customWidth="1"/>
    <col min="13" max="13" width="16.25" style="74" customWidth="1"/>
    <col min="14" max="14" width="32.125" style="74" customWidth="1"/>
  </cols>
  <sheetData>
    <row r="1" spans="2:14">
      <c r="K1">
        <v>2.5</v>
      </c>
    </row>
    <row r="2" spans="2:14" ht="23.1" customHeight="1">
      <c r="B2" s="503" t="s">
        <v>344</v>
      </c>
      <c r="C2" s="504"/>
      <c r="D2" s="504"/>
      <c r="E2" s="504"/>
      <c r="F2" s="504"/>
      <c r="G2" s="505"/>
      <c r="I2" s="501" t="s">
        <v>343</v>
      </c>
      <c r="J2" s="501"/>
      <c r="K2" s="501"/>
      <c r="L2" s="501"/>
      <c r="M2" s="501"/>
      <c r="N2" s="501"/>
    </row>
    <row r="3" spans="2:14" ht="28.5">
      <c r="B3" s="506"/>
      <c r="C3" s="507"/>
      <c r="D3" s="507"/>
      <c r="E3" s="507"/>
      <c r="F3" s="507"/>
      <c r="G3" s="508"/>
      <c r="I3" s="457" t="s">
        <v>321</v>
      </c>
      <c r="J3" s="458" t="s">
        <v>341</v>
      </c>
      <c r="K3" s="458" t="s">
        <v>342</v>
      </c>
      <c r="L3" s="457" t="s">
        <v>323</v>
      </c>
      <c r="M3" s="457"/>
      <c r="N3" s="459" t="s">
        <v>338</v>
      </c>
    </row>
    <row r="4" spans="2:14">
      <c r="B4" s="455" t="s">
        <v>244</v>
      </c>
      <c r="C4" s="188" t="str">
        <f>'Eval Fin'!F9</f>
        <v>AÑO 1</v>
      </c>
      <c r="D4" s="188" t="str">
        <f>'Eval Fin'!G9</f>
        <v>AÑO 2</v>
      </c>
      <c r="E4" s="188" t="str">
        <f>'Eval Fin'!H9</f>
        <v>AÑO 3</v>
      </c>
      <c r="F4" s="188" t="str">
        <f>'Eval Fin'!I9</f>
        <v>AÑO 4</v>
      </c>
      <c r="G4" s="188" t="str">
        <f>'Eval Fin'!J9</f>
        <v>AÑO 5</v>
      </c>
      <c r="I4" s="460" t="s">
        <v>225</v>
      </c>
      <c r="J4" s="461">
        <f>75000*12</f>
        <v>900000</v>
      </c>
      <c r="K4" s="461">
        <f>J4*$K$1</f>
        <v>2250000</v>
      </c>
      <c r="L4" s="462">
        <v>0</v>
      </c>
      <c r="M4" s="471">
        <f>K4*L4</f>
        <v>0</v>
      </c>
      <c r="N4" s="463" t="s">
        <v>340</v>
      </c>
    </row>
    <row r="5" spans="2:14" ht="36" customHeight="1">
      <c r="B5" s="483" t="str">
        <f>'Eval Fin'!D11</f>
        <v>P botella 250ml=</v>
      </c>
      <c r="C5" s="482">
        <f>'Eval Fin'!F11</f>
        <v>4500</v>
      </c>
      <c r="D5" s="482">
        <f>'Eval Fin'!G11</f>
        <v>4725</v>
      </c>
      <c r="E5" s="482">
        <f>'Eval Fin'!H11</f>
        <v>4961.25</v>
      </c>
      <c r="F5" s="482">
        <f>'Eval Fin'!I11</f>
        <v>5209.3125</v>
      </c>
      <c r="G5" s="482">
        <f>'Eval Fin'!J11</f>
        <v>5469.7781249999998</v>
      </c>
      <c r="I5" s="460" t="s">
        <v>322</v>
      </c>
      <c r="J5" s="464">
        <f>110000*12</f>
        <v>1320000</v>
      </c>
      <c r="K5" s="461">
        <f t="shared" ref="K5:K12" si="0">J5*$K$1</f>
        <v>3300000</v>
      </c>
      <c r="L5" s="462">
        <v>0.05</v>
      </c>
      <c r="M5" s="471">
        <f>K5*L5</f>
        <v>165000</v>
      </c>
      <c r="N5" s="465" t="s">
        <v>324</v>
      </c>
    </row>
    <row r="6" spans="2:14" ht="36" customHeight="1">
      <c r="B6" s="483" t="str">
        <f>'Eval Fin'!D12</f>
        <v>Q botellas 250ml=</v>
      </c>
      <c r="C6" s="488">
        <f>'Eval Fin'!F12</f>
        <v>54000</v>
      </c>
      <c r="D6" s="488">
        <f>'Eval Fin'!G12</f>
        <v>72000</v>
      </c>
      <c r="E6" s="488">
        <f>'Eval Fin'!H12</f>
        <v>72000</v>
      </c>
      <c r="F6" s="488">
        <f>'Eval Fin'!I12</f>
        <v>72000</v>
      </c>
      <c r="G6" s="488">
        <f>'Eval Fin'!J12</f>
        <v>72000</v>
      </c>
      <c r="I6" s="460" t="s">
        <v>325</v>
      </c>
      <c r="J6" s="464">
        <f>300000*12</f>
        <v>3600000</v>
      </c>
      <c r="K6" s="461">
        <f t="shared" si="0"/>
        <v>9000000</v>
      </c>
      <c r="L6" s="462">
        <v>0</v>
      </c>
      <c r="M6" s="471">
        <f t="shared" ref="M6:M12" si="1">K6*L6</f>
        <v>0</v>
      </c>
      <c r="N6" s="465" t="s">
        <v>339</v>
      </c>
    </row>
    <row r="7" spans="2:14" ht="36" customHeight="1">
      <c r="B7" s="483" t="str">
        <f>'Eval Fin'!D13</f>
        <v>P botella 207ml=</v>
      </c>
      <c r="C7" s="482">
        <f>'Eval Fin'!F13</f>
        <v>5500</v>
      </c>
      <c r="D7" s="482">
        <f>'Eval Fin'!G13</f>
        <v>5775</v>
      </c>
      <c r="E7" s="482">
        <f>'Eval Fin'!H13</f>
        <v>6063.75</v>
      </c>
      <c r="F7" s="482">
        <f>'Eval Fin'!I13</f>
        <v>6366.9375</v>
      </c>
      <c r="G7" s="482">
        <f>'Eval Fin'!J13</f>
        <v>6685.2843750000002</v>
      </c>
      <c r="I7" s="460" t="s">
        <v>326</v>
      </c>
      <c r="J7" s="464">
        <f>420000*12</f>
        <v>5040000</v>
      </c>
      <c r="K7" s="461">
        <f t="shared" si="0"/>
        <v>12600000</v>
      </c>
      <c r="L7" s="462">
        <v>0</v>
      </c>
      <c r="M7" s="471">
        <f t="shared" si="1"/>
        <v>0</v>
      </c>
      <c r="N7" s="465" t="s">
        <v>327</v>
      </c>
    </row>
    <row r="8" spans="2:14" ht="36" customHeight="1">
      <c r="B8" s="483" t="str">
        <f>'Eval Fin'!D14</f>
        <v>Q botellas 207ml=</v>
      </c>
      <c r="C8" s="488">
        <f>'Eval Fin'!F14</f>
        <v>43478</v>
      </c>
      <c r="D8" s="488">
        <f>'Eval Fin'!G14</f>
        <v>57971</v>
      </c>
      <c r="E8" s="488">
        <f>'Eval Fin'!H14</f>
        <v>57971</v>
      </c>
      <c r="F8" s="488">
        <f>'Eval Fin'!I14</f>
        <v>57971</v>
      </c>
      <c r="G8" s="488">
        <f>'Eval Fin'!J14</f>
        <v>57971</v>
      </c>
      <c r="I8" s="460" t="s">
        <v>328</v>
      </c>
      <c r="J8" s="461">
        <f>60000*12</f>
        <v>720000</v>
      </c>
      <c r="K8" s="461">
        <f t="shared" si="0"/>
        <v>1800000</v>
      </c>
      <c r="L8" s="462">
        <v>0.19</v>
      </c>
      <c r="M8" s="471">
        <f t="shared" si="1"/>
        <v>342000</v>
      </c>
      <c r="N8" s="465" t="s">
        <v>329</v>
      </c>
    </row>
    <row r="9" spans="2:14" ht="36" customHeight="1">
      <c r="B9" s="483" t="s">
        <v>1</v>
      </c>
      <c r="C9" s="484">
        <f>((C5*C6)+(C7*C8))</f>
        <v>482129000</v>
      </c>
      <c r="D9" s="484">
        <f t="shared" ref="D9:G9" si="2">((D5*D6)+(D7*D8))</f>
        <v>674982525</v>
      </c>
      <c r="E9" s="484">
        <f t="shared" si="2"/>
        <v>708731651.25</v>
      </c>
      <c r="F9" s="484">
        <f t="shared" si="2"/>
        <v>744168233.8125</v>
      </c>
      <c r="G9" s="484">
        <f t="shared" si="2"/>
        <v>781376645.50312495</v>
      </c>
      <c r="I9" s="460" t="s">
        <v>332</v>
      </c>
      <c r="J9" s="466">
        <f>430*'Tabla de Consideraciones'!F17</f>
        <v>12384000</v>
      </c>
      <c r="K9" s="461">
        <f t="shared" si="0"/>
        <v>30960000</v>
      </c>
      <c r="L9" s="467">
        <v>0.19</v>
      </c>
      <c r="M9" s="471">
        <f t="shared" si="1"/>
        <v>5882400</v>
      </c>
      <c r="N9" s="469" t="s">
        <v>337</v>
      </c>
    </row>
    <row r="10" spans="2:14" ht="30">
      <c r="B10" s="485" t="s">
        <v>344</v>
      </c>
      <c r="C10" s="486">
        <f>C9*19%</f>
        <v>91604510</v>
      </c>
      <c r="D10" s="486">
        <f t="shared" ref="D10:G10" si="3">D9*19%</f>
        <v>128246679.75</v>
      </c>
      <c r="E10" s="486">
        <f t="shared" si="3"/>
        <v>134659013.73750001</v>
      </c>
      <c r="F10" s="486">
        <f t="shared" si="3"/>
        <v>141391964.424375</v>
      </c>
      <c r="G10" s="486">
        <f t="shared" si="3"/>
        <v>148461562.64559373</v>
      </c>
      <c r="I10" s="460" t="s">
        <v>330</v>
      </c>
      <c r="J10" s="466">
        <f>700*'Tabla de Consideraciones'!F18</f>
        <v>16231884.057971014</v>
      </c>
      <c r="K10" s="461">
        <f t="shared" si="0"/>
        <v>40579710.144927531</v>
      </c>
      <c r="L10" s="467">
        <v>0.19</v>
      </c>
      <c r="M10" s="471">
        <f t="shared" si="1"/>
        <v>7710144.9275362315</v>
      </c>
      <c r="N10" s="468" t="s">
        <v>331</v>
      </c>
    </row>
    <row r="11" spans="2:14" ht="36" customHeight="1">
      <c r="I11" s="460" t="s">
        <v>333</v>
      </c>
      <c r="J11" s="466">
        <f>140*'Tabla de Consideraciones'!F19</f>
        <v>7278376.8115942031</v>
      </c>
      <c r="K11" s="461">
        <f t="shared" si="0"/>
        <v>18195942.028985508</v>
      </c>
      <c r="L11" s="467">
        <v>0.19</v>
      </c>
      <c r="M11" s="471">
        <f t="shared" si="1"/>
        <v>3457228.9855072466</v>
      </c>
      <c r="N11" s="469" t="s">
        <v>334</v>
      </c>
    </row>
    <row r="12" spans="2:14" ht="36" customHeight="1">
      <c r="B12" s="456" t="s">
        <v>244</v>
      </c>
      <c r="C12" s="456" t="s">
        <v>3</v>
      </c>
      <c r="D12" s="456" t="s">
        <v>4</v>
      </c>
      <c r="E12" s="456" t="s">
        <v>5</v>
      </c>
      <c r="F12" s="456" t="s">
        <v>6</v>
      </c>
      <c r="G12" s="456" t="s">
        <v>7</v>
      </c>
      <c r="I12" s="460" t="s">
        <v>335</v>
      </c>
      <c r="J12" s="466">
        <f>333*'Tabla de Consideraciones'!F19</f>
        <v>17312139.130434781</v>
      </c>
      <c r="K12" s="461">
        <f t="shared" si="0"/>
        <v>43280347.826086953</v>
      </c>
      <c r="L12" s="467">
        <v>0.19</v>
      </c>
      <c r="M12" s="471">
        <f t="shared" si="1"/>
        <v>8223266.0869565215</v>
      </c>
      <c r="N12" s="469" t="s">
        <v>336</v>
      </c>
    </row>
    <row r="13" spans="2:14">
      <c r="B13" s="476" t="s">
        <v>345</v>
      </c>
      <c r="C13" s="477">
        <f>M13*75%</f>
        <v>19335030</v>
      </c>
      <c r="D13" s="478">
        <f>M13*(1+'Eval Fin'!C3)</f>
        <v>27069042</v>
      </c>
      <c r="E13" s="478">
        <f>D13*(1+'Eval Fin'!$C$3)</f>
        <v>28422494.100000001</v>
      </c>
      <c r="F13" s="478">
        <f>E13*(1+'Eval Fin'!$C$3)</f>
        <v>29843618.805000003</v>
      </c>
      <c r="G13" s="478">
        <f>F13*(1+'Eval Fin'!$C$3)</f>
        <v>31335799.745250005</v>
      </c>
      <c r="J13" s="502" t="s">
        <v>369</v>
      </c>
      <c r="K13" s="502"/>
      <c r="L13" s="502"/>
      <c r="M13" s="472">
        <f>SUM(M4:M12)</f>
        <v>25780040</v>
      </c>
    </row>
    <row r="16" spans="2:14">
      <c r="B16" s="479" t="s">
        <v>346</v>
      </c>
      <c r="C16" s="480">
        <f>C10-C13</f>
        <v>72269480</v>
      </c>
      <c r="D16" s="480">
        <f t="shared" ref="D16:G16" si="4">D10-D13</f>
        <v>101177637.75</v>
      </c>
      <c r="E16" s="480">
        <f t="shared" si="4"/>
        <v>106236519.63750002</v>
      </c>
      <c r="F16" s="480">
        <f t="shared" si="4"/>
        <v>111548345.61937499</v>
      </c>
      <c r="G16" s="480">
        <f t="shared" si="4"/>
        <v>117125762.90034373</v>
      </c>
    </row>
  </sheetData>
  <mergeCells count="3">
    <mergeCell ref="I2:N2"/>
    <mergeCell ref="J13:L13"/>
    <mergeCell ref="B2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87"/>
  <sheetViews>
    <sheetView topLeftCell="A55" zoomScale="50" zoomScaleNormal="50" workbookViewId="0">
      <selection activeCell="I74" sqref="I74"/>
    </sheetView>
  </sheetViews>
  <sheetFormatPr baseColWidth="10" defaultRowHeight="15.75"/>
  <cols>
    <col min="1" max="1" width="1.25" customWidth="1"/>
    <col min="2" max="2" width="23" customWidth="1"/>
    <col min="3" max="3" width="30.875" customWidth="1"/>
    <col min="4" max="4" width="36.125" bestFit="1" customWidth="1"/>
    <col min="5" max="5" width="23.125" customWidth="1"/>
    <col min="6" max="6" width="18.875" customWidth="1"/>
    <col min="7" max="7" width="23.875" customWidth="1"/>
    <col min="8" max="8" width="19.25" customWidth="1"/>
    <col min="9" max="9" width="19" customWidth="1"/>
    <col min="10" max="10" width="20.125" customWidth="1"/>
    <col min="11" max="11" width="17.625" bestFit="1" customWidth="1"/>
    <col min="13" max="13" width="17.625" bestFit="1" customWidth="1"/>
    <col min="14" max="14" width="13.25" bestFit="1" customWidth="1"/>
  </cols>
  <sheetData>
    <row r="1" spans="2:12">
      <c r="B1" s="32" t="s">
        <v>0</v>
      </c>
    </row>
    <row r="2" spans="2:12">
      <c r="D2" s="4"/>
      <c r="F2" t="s">
        <v>155</v>
      </c>
    </row>
    <row r="3" spans="2:12">
      <c r="B3" t="s">
        <v>13</v>
      </c>
      <c r="C3" s="123">
        <v>0.05</v>
      </c>
      <c r="D3" s="11"/>
      <c r="F3" t="s">
        <v>156</v>
      </c>
      <c r="G3" s="57">
        <v>5</v>
      </c>
      <c r="H3" t="s">
        <v>241</v>
      </c>
    </row>
    <row r="4" spans="2:12">
      <c r="B4" t="s">
        <v>8</v>
      </c>
      <c r="C4" s="122">
        <f>2500</f>
        <v>2500</v>
      </c>
      <c r="D4" s="2" t="s">
        <v>223</v>
      </c>
      <c r="F4" t="s">
        <v>157</v>
      </c>
      <c r="G4" s="123">
        <v>0.12</v>
      </c>
    </row>
    <row r="6" spans="2:12">
      <c r="F6" s="41"/>
    </row>
    <row r="7" spans="2:12">
      <c r="F7" s="202">
        <v>0.75</v>
      </c>
    </row>
    <row r="8" spans="2:12">
      <c r="F8" s="201">
        <v>0.75</v>
      </c>
      <c r="G8" s="103">
        <v>1</v>
      </c>
      <c r="H8" s="103">
        <v>1</v>
      </c>
      <c r="I8" s="103">
        <v>1</v>
      </c>
      <c r="J8" s="103">
        <v>1</v>
      </c>
    </row>
    <row r="9" spans="2:12">
      <c r="E9" s="1">
        <v>0</v>
      </c>
      <c r="F9" s="1" t="s">
        <v>3</v>
      </c>
      <c r="G9" s="1" t="s">
        <v>4</v>
      </c>
      <c r="H9" s="1" t="s">
        <v>5</v>
      </c>
      <c r="I9" s="1" t="s">
        <v>6</v>
      </c>
      <c r="J9" s="1" t="s">
        <v>7</v>
      </c>
    </row>
    <row r="10" spans="2:12">
      <c r="B10" t="s">
        <v>1</v>
      </c>
      <c r="F10" s="37">
        <f>((F11*F12)+(F13*F14))-'TABLA IVA'!C16</f>
        <v>409859520</v>
      </c>
      <c r="G10" s="37">
        <f>((G11*G12)+(G13*G14))-'TABLA IVA'!D16</f>
        <v>573804887.25</v>
      </c>
      <c r="H10" s="37">
        <f>((H11*H12)+(H13*H14))-'TABLA IVA'!E16</f>
        <v>602495131.61249995</v>
      </c>
      <c r="I10" s="37">
        <f>((I11*I12)+(I13*I14))-'TABLA IVA'!F16</f>
        <v>632619888.19312501</v>
      </c>
      <c r="J10" s="37">
        <f>((J11*J12)+(J13*J14))-'TABLA IVA'!G16</f>
        <v>664250882.60278118</v>
      </c>
    </row>
    <row r="11" spans="2:12">
      <c r="D11" s="473" t="s">
        <v>232</v>
      </c>
      <c r="E11" s="204"/>
      <c r="F11" s="205">
        <f>'Tabla de Consideraciones'!O17</f>
        <v>4500</v>
      </c>
      <c r="G11" s="206">
        <f>F11*(1+$C$3)</f>
        <v>4725</v>
      </c>
      <c r="H11" s="206">
        <f t="shared" ref="H11:J11" si="0">G11*(1+$C$3)</f>
        <v>4961.25</v>
      </c>
      <c r="I11" s="206">
        <f t="shared" si="0"/>
        <v>5209.3125</v>
      </c>
      <c r="J11" s="206">
        <f t="shared" si="0"/>
        <v>5469.7781249999998</v>
      </c>
    </row>
    <row r="12" spans="2:12">
      <c r="D12" s="203" t="s">
        <v>231</v>
      </c>
      <c r="E12" s="204"/>
      <c r="F12" s="207">
        <f>ROUND('Tabla de Consideraciones'!$L$17*F8,0)</f>
        <v>54000</v>
      </c>
      <c r="G12" s="207">
        <f>ROUND('Tabla de Consideraciones'!$L$17*G8,0)</f>
        <v>72000</v>
      </c>
      <c r="H12" s="207">
        <f>ROUND('Tabla de Consideraciones'!$L$17*H8,0)</f>
        <v>72000</v>
      </c>
      <c r="I12" s="207">
        <f>ROUND('Tabla de Consideraciones'!$L$17*I8,0)</f>
        <v>72000</v>
      </c>
      <c r="J12" s="207">
        <f>ROUND('Tabla de Consideraciones'!$L$17*J8,0)</f>
        <v>72000</v>
      </c>
      <c r="L12" s="214"/>
    </row>
    <row r="13" spans="2:12">
      <c r="D13" s="474" t="s">
        <v>233</v>
      </c>
      <c r="E13" s="209"/>
      <c r="F13" s="475">
        <f>'Tabla de Consideraciones'!O18</f>
        <v>5500</v>
      </c>
      <c r="G13" s="211">
        <f>F13*(1+$C$3)</f>
        <v>5775</v>
      </c>
      <c r="H13" s="211">
        <f>G13*(1+$C$3)</f>
        <v>6063.75</v>
      </c>
      <c r="I13" s="211">
        <f t="shared" ref="I13" si="1">H13*(1+$C$3)</f>
        <v>6366.9375</v>
      </c>
      <c r="J13" s="211">
        <f>I13*(1+$C$3)</f>
        <v>6685.2843750000002</v>
      </c>
      <c r="L13" s="214"/>
    </row>
    <row r="14" spans="2:12">
      <c r="D14" s="208" t="s">
        <v>234</v>
      </c>
      <c r="E14" s="209"/>
      <c r="F14" s="210">
        <f>ROUND('Tabla de Consideraciones'!$L$18*F8,0)</f>
        <v>43478</v>
      </c>
      <c r="G14" s="210">
        <f>ROUND('Tabla de Consideraciones'!$L$18*G8,0)</f>
        <v>57971</v>
      </c>
      <c r="H14" s="210">
        <f>ROUND('Tabla de Consideraciones'!$L$18*H8,0)</f>
        <v>57971</v>
      </c>
      <c r="I14" s="210">
        <f>ROUND('Tabla de Consideraciones'!$L$18*I8,0)</f>
        <v>57971</v>
      </c>
      <c r="J14" s="210">
        <f>ROUND('Tabla de Consideraciones'!$L$18*J8,0)</f>
        <v>57971</v>
      </c>
    </row>
    <row r="15" spans="2:12">
      <c r="B15" t="s">
        <v>9</v>
      </c>
      <c r="F15" s="101">
        <f>'Est Fin'!F57</f>
        <v>210580107.58893943</v>
      </c>
      <c r="G15" s="101">
        <f>'Est Fin'!G57</f>
        <v>287853122.20530301</v>
      </c>
      <c r="H15" s="101">
        <f>'Est Fin'!H57</f>
        <v>302944367.6965279</v>
      </c>
      <c r="I15" s="101">
        <f>'Est Fin'!I57</f>
        <v>318009600.26275426</v>
      </c>
      <c r="J15" s="101">
        <f>'Est Fin'!J57</f>
        <v>337836310.75632381</v>
      </c>
    </row>
    <row r="16" spans="2:12">
      <c r="B16" s="303" t="s">
        <v>71</v>
      </c>
      <c r="C16" s="303"/>
      <c r="D16" s="303"/>
      <c r="E16" s="303"/>
      <c r="F16" s="309">
        <f>F10-F15</f>
        <v>199279412.41106057</v>
      </c>
      <c r="G16" s="309">
        <f t="shared" ref="G16:J16" si="2">G10-G15</f>
        <v>285951765.04469699</v>
      </c>
      <c r="H16" s="309">
        <f t="shared" si="2"/>
        <v>299550763.91597205</v>
      </c>
      <c r="I16" s="309">
        <f t="shared" si="2"/>
        <v>314610287.93037075</v>
      </c>
      <c r="J16" s="309">
        <f t="shared" si="2"/>
        <v>326414571.84645736</v>
      </c>
    </row>
    <row r="17" spans="2:10">
      <c r="B17" s="136" t="s">
        <v>72</v>
      </c>
      <c r="D17" s="200"/>
      <c r="F17" s="9">
        <f>'CIF - Gas Adm y Vent - KTO'!R48</f>
        <v>84883884.894600004</v>
      </c>
      <c r="G17" s="9">
        <f>'CIF - Gas Adm y Vent - KTO'!S48</f>
        <v>89210459.501830012</v>
      </c>
      <c r="H17" s="9">
        <f>'CIF - Gas Adm y Vent - KTO'!T48</f>
        <v>93658482.476921514</v>
      </c>
      <c r="I17" s="9">
        <f>'CIF - Gas Adm y Vent - KTO'!U48</f>
        <v>98328906.600767598</v>
      </c>
      <c r="J17" s="9">
        <f>'CIF - Gas Adm y Vent - KTO'!V48</f>
        <v>103232851.93080598</v>
      </c>
    </row>
    <row r="18" spans="2:10">
      <c r="B18" s="136" t="s">
        <v>73</v>
      </c>
      <c r="F18" s="9">
        <f>'CIF - Gas Adm y Vent - KTO'!AC52</f>
        <v>76413032.494599998</v>
      </c>
      <c r="G18" s="9">
        <f>'CIF - Gas Adm y Vent - KTO'!AD52</f>
        <v>94428441.981830001</v>
      </c>
      <c r="H18" s="9">
        <f>'CIF - Gas Adm y Vent - KTO'!AE52</f>
        <v>99141364.080921501</v>
      </c>
      <c r="I18" s="9">
        <f>'CIF - Gas Adm y Vent - KTO'!AF52</f>
        <v>104089932.2849676</v>
      </c>
      <c r="J18" s="9">
        <f>'CIF - Gas Adm y Vent - KTO'!AG52</f>
        <v>109285928.89921597</v>
      </c>
    </row>
    <row r="19" spans="2:10">
      <c r="B19" s="119" t="s">
        <v>74</v>
      </c>
      <c r="F19" s="120">
        <f>'Depre - Dif'!F35</f>
        <v>11008173.199999999</v>
      </c>
      <c r="G19" s="120">
        <f>'Depre - Dif'!G35</f>
        <v>11008173.199999999</v>
      </c>
      <c r="H19" s="120">
        <f>'Depre - Dif'!H35</f>
        <v>11008173.199999999</v>
      </c>
      <c r="I19" s="120">
        <f>'Depre - Dif'!I35</f>
        <v>11008173.199999999</v>
      </c>
      <c r="J19" s="120">
        <f>'Depre - Dif'!J35</f>
        <v>11008173.199999999</v>
      </c>
    </row>
    <row r="20" spans="2:10">
      <c r="B20" s="119" t="s">
        <v>194</v>
      </c>
      <c r="F20" s="147">
        <f>'Depre - Dif'!F50</f>
        <v>4333333.333333333</v>
      </c>
      <c r="G20" s="147">
        <f>'Depre - Dif'!G50</f>
        <v>4333333.333333333</v>
      </c>
      <c r="H20" s="147">
        <f>'Depre - Dif'!H50</f>
        <v>4333333.333333333</v>
      </c>
      <c r="I20" s="147">
        <f>'Depre - Dif'!I50</f>
        <v>0</v>
      </c>
      <c r="J20" s="147">
        <f>'Depre - Dif'!J50</f>
        <v>0</v>
      </c>
    </row>
    <row r="21" spans="2:10" ht="16.5" thickBot="1">
      <c r="B21" s="119" t="s">
        <v>195</v>
      </c>
      <c r="F21" s="150">
        <f>'Depre - Dif'!F56</f>
        <v>1893269.28</v>
      </c>
      <c r="G21" s="150">
        <f>'Depre - Dif'!G56</f>
        <v>1893269.28</v>
      </c>
      <c r="H21" s="150">
        <f>'Depre - Dif'!H56</f>
        <v>1893269.28</v>
      </c>
      <c r="I21" s="150">
        <f>'Depre - Dif'!I56</f>
        <v>0</v>
      </c>
      <c r="J21" s="150">
        <f>'Depre - Dif'!J56</f>
        <v>0</v>
      </c>
    </row>
    <row r="22" spans="2:10" ht="16.5" thickTop="1">
      <c r="B22" s="317" t="s">
        <v>75</v>
      </c>
      <c r="C22" s="317"/>
      <c r="D22" s="317"/>
      <c r="E22" s="317"/>
      <c r="F22" s="338">
        <f>F16-SUM(F17:F21)</f>
        <v>20747719.208527237</v>
      </c>
      <c r="G22" s="338">
        <f t="shared" ref="G22:J22" si="3">G16-SUM(G17:G21)</f>
        <v>85078087.747703642</v>
      </c>
      <c r="H22" s="338">
        <f t="shared" si="3"/>
        <v>89516141.544795692</v>
      </c>
      <c r="I22" s="338">
        <f t="shared" si="3"/>
        <v>101183275.84463555</v>
      </c>
      <c r="J22" s="338">
        <f t="shared" si="3"/>
        <v>102887617.81643543</v>
      </c>
    </row>
    <row r="23" spans="2:10">
      <c r="B23" t="s">
        <v>76</v>
      </c>
      <c r="F23" s="49">
        <f>CREDITO!E12</f>
        <v>5679807.8399999999</v>
      </c>
      <c r="G23" s="49">
        <f>CREDITO!F12</f>
        <v>4785750.8104289314</v>
      </c>
      <c r="H23" s="49">
        <f>CREDITO!G12</f>
        <v>3784406.937309335</v>
      </c>
      <c r="I23" s="49">
        <f>CREDITO!H12</f>
        <v>2662901.7994153872</v>
      </c>
      <c r="J23" s="49">
        <f>CREDITO!I12</f>
        <v>1406816.0449741657</v>
      </c>
    </row>
    <row r="24" spans="2:10">
      <c r="B24" s="317" t="s">
        <v>77</v>
      </c>
      <c r="C24" s="317"/>
      <c r="D24" s="317"/>
      <c r="E24" s="317"/>
      <c r="F24" s="338">
        <f>F22-F23</f>
        <v>15067911.368527237</v>
      </c>
      <c r="G24" s="338">
        <f t="shared" ref="G24:J24" si="4">G22-G23</f>
        <v>80292336.937274709</v>
      </c>
      <c r="H24" s="338">
        <f t="shared" si="4"/>
        <v>85731734.607486352</v>
      </c>
      <c r="I24" s="338">
        <f t="shared" si="4"/>
        <v>98520374.045220166</v>
      </c>
      <c r="J24" s="338">
        <f t="shared" si="4"/>
        <v>101480801.77146126</v>
      </c>
    </row>
    <row r="25" spans="2:10">
      <c r="B25" t="s">
        <v>78</v>
      </c>
      <c r="C25" s="4">
        <v>0.35</v>
      </c>
      <c r="F25" s="47">
        <f>$C$25*F24</f>
        <v>5273768.9789845329</v>
      </c>
      <c r="G25" s="47">
        <f>$C$25*G24</f>
        <v>28102317.928046148</v>
      </c>
      <c r="H25" s="47">
        <f t="shared" ref="H25:J25" si="5">$C$25*H24</f>
        <v>30006107.11262022</v>
      </c>
      <c r="I25" s="47">
        <f t="shared" si="5"/>
        <v>34482130.915827058</v>
      </c>
      <c r="J25" s="47">
        <f t="shared" si="5"/>
        <v>35518280.620011441</v>
      </c>
    </row>
    <row r="26" spans="2:10" ht="16.5" thickBot="1">
      <c r="B26" s="337" t="s">
        <v>79</v>
      </c>
      <c r="C26" s="339"/>
      <c r="D26" s="339"/>
      <c r="E26" s="339"/>
      <c r="F26" s="340">
        <f>F24-F25</f>
        <v>9794142.3895427044</v>
      </c>
      <c r="G26" s="340">
        <f t="shared" ref="G26:J26" si="6">G24-G25</f>
        <v>52190019.009228557</v>
      </c>
      <c r="H26" s="340">
        <f t="shared" si="6"/>
        <v>55725627.494866133</v>
      </c>
      <c r="I26" s="340">
        <f t="shared" si="6"/>
        <v>64038243.129393108</v>
      </c>
      <c r="J26" s="340">
        <f t="shared" si="6"/>
        <v>65962521.151449822</v>
      </c>
    </row>
    <row r="27" spans="2:10" ht="16.5" thickTop="1">
      <c r="B27" s="119" t="s">
        <v>80</v>
      </c>
      <c r="F27" s="120">
        <f>F19</f>
        <v>11008173.199999999</v>
      </c>
      <c r="G27" s="120">
        <f t="shared" ref="G27:J27" si="7">G19</f>
        <v>11008173.199999999</v>
      </c>
      <c r="H27" s="120">
        <f t="shared" si="7"/>
        <v>11008173.199999999</v>
      </c>
      <c r="I27" s="120">
        <f t="shared" si="7"/>
        <v>11008173.199999999</v>
      </c>
      <c r="J27" s="120">
        <f t="shared" si="7"/>
        <v>11008173.199999999</v>
      </c>
    </row>
    <row r="28" spans="2:10">
      <c r="B28" s="119" t="s">
        <v>282</v>
      </c>
      <c r="F28" s="120">
        <f t="shared" ref="F28:J28" si="8">F20</f>
        <v>4333333.333333333</v>
      </c>
      <c r="G28" s="120">
        <f t="shared" si="8"/>
        <v>4333333.333333333</v>
      </c>
      <c r="H28" s="120">
        <f t="shared" si="8"/>
        <v>4333333.333333333</v>
      </c>
      <c r="I28" s="120">
        <f t="shared" si="8"/>
        <v>0</v>
      </c>
      <c r="J28" s="120">
        <f t="shared" si="8"/>
        <v>0</v>
      </c>
    </row>
    <row r="29" spans="2:10">
      <c r="B29" s="119" t="s">
        <v>283</v>
      </c>
      <c r="F29" s="120">
        <f t="shared" ref="F29:J29" si="9">F21</f>
        <v>1893269.28</v>
      </c>
      <c r="G29" s="120">
        <f t="shared" si="9"/>
        <v>1893269.28</v>
      </c>
      <c r="H29" s="120">
        <f t="shared" si="9"/>
        <v>1893269.28</v>
      </c>
      <c r="I29" s="120">
        <f t="shared" si="9"/>
        <v>0</v>
      </c>
      <c r="J29" s="120">
        <f t="shared" si="9"/>
        <v>0</v>
      </c>
    </row>
    <row r="30" spans="2:10">
      <c r="B30" t="s">
        <v>154</v>
      </c>
      <c r="F30">
        <f>'Est Fin'!Z43</f>
        <v>0</v>
      </c>
      <c r="G30">
        <f>'Est Fin'!AA43</f>
        <v>0</v>
      </c>
      <c r="H30">
        <f>'Est Fin'!AB43</f>
        <v>0</v>
      </c>
      <c r="I30">
        <f>'Est Fin'!AC43</f>
        <v>0</v>
      </c>
      <c r="J30">
        <f>'Est Fin'!AD43</f>
        <v>0</v>
      </c>
    </row>
    <row r="31" spans="2:10">
      <c r="B31" t="s">
        <v>153</v>
      </c>
      <c r="F31" s="41">
        <f>'Est Fin'!Z36</f>
        <v>27138107.302664559</v>
      </c>
      <c r="G31" s="41">
        <f>'Est Fin'!AA36</f>
        <v>21036832.090694532</v>
      </c>
      <c r="H31" s="41">
        <f>'Est Fin'!AB36</f>
        <v>5032566.6597320382</v>
      </c>
      <c r="I31" s="41">
        <f>'Est Fin'!AC36</f>
        <v>5284194.9927186603</v>
      </c>
      <c r="J31" s="351">
        <f>'Est Fin'!AD36</f>
        <v>-14493414.729870036</v>
      </c>
    </row>
    <row r="32" spans="2:10">
      <c r="B32" t="s">
        <v>81</v>
      </c>
      <c r="F32" s="9">
        <f>CREDITO!E13</f>
        <v>7450475.2464255672</v>
      </c>
      <c r="G32" s="9">
        <f>CREDITO!F13</f>
        <v>8344532.2759966357</v>
      </c>
      <c r="H32" s="9">
        <f>CREDITO!G13</f>
        <v>9345876.149116233</v>
      </c>
      <c r="I32" s="9">
        <f>CREDITO!H13</f>
        <v>10467381.28701018</v>
      </c>
      <c r="J32" s="9">
        <f>CREDITO!I13</f>
        <v>11723467.041451402</v>
      </c>
    </row>
    <row r="33" spans="2:13">
      <c r="E33" s="1">
        <v>0</v>
      </c>
      <c r="F33" s="1" t="s">
        <v>3</v>
      </c>
      <c r="G33" s="1" t="s">
        <v>4</v>
      </c>
      <c r="H33" s="1" t="s">
        <v>5</v>
      </c>
      <c r="I33" s="1" t="s">
        <v>6</v>
      </c>
      <c r="J33" s="1" t="s">
        <v>7</v>
      </c>
    </row>
    <row r="34" spans="2:13" ht="16.5" thickBot="1">
      <c r="B34" s="352" t="s">
        <v>161</v>
      </c>
      <c r="C34" s="353"/>
      <c r="D34" s="353"/>
      <c r="E34" s="353"/>
      <c r="F34" s="354">
        <f>SUM(F26:F29)-SUM(F30:F32)</f>
        <v>-7559664.3462140895</v>
      </c>
      <c r="G34" s="354">
        <f t="shared" ref="G34:I34" si="10">SUM(G26:G29)-SUM(G30:G32)</f>
        <v>40043430.455870718</v>
      </c>
      <c r="H34" s="354">
        <f t="shared" si="10"/>
        <v>58581960.499351196</v>
      </c>
      <c r="I34" s="354">
        <f t="shared" si="10"/>
        <v>59294840.049664259</v>
      </c>
      <c r="J34" s="354">
        <f>SUM(J26:J29)-SUM(J30:J32)</f>
        <v>79740642.039868444</v>
      </c>
    </row>
    <row r="35" spans="2:13" ht="16.5" thickTop="1">
      <c r="B35" t="s">
        <v>82</v>
      </c>
    </row>
    <row r="36" spans="2:13">
      <c r="B36" s="43" t="s">
        <v>83</v>
      </c>
    </row>
    <row r="37" spans="2:13">
      <c r="B37" s="44" t="s">
        <v>84</v>
      </c>
      <c r="E37" s="9">
        <f>-'Est Fin'!Q32</f>
        <v>-16556835.147745833</v>
      </c>
      <c r="F37" s="262"/>
    </row>
    <row r="38" spans="2:13">
      <c r="B38" s="44" t="s">
        <v>85</v>
      </c>
      <c r="E38" s="9">
        <f>-'Est Fin'!Q33</f>
        <v>-25616220</v>
      </c>
      <c r="F38" s="262"/>
    </row>
    <row r="39" spans="2:13">
      <c r="B39" s="44" t="s">
        <v>86</v>
      </c>
      <c r="E39" s="9">
        <f>-'Est Fin'!Q34</f>
        <v>-10323015.25</v>
      </c>
      <c r="F39" s="262"/>
    </row>
    <row r="40" spans="2:13">
      <c r="B40" s="44" t="str">
        <f>+'Depre - Dif'!B5</f>
        <v>Tabla 1. Activos fijos de la empresa.</v>
      </c>
      <c r="E40" s="9"/>
    </row>
    <row r="41" spans="2:13">
      <c r="B41" s="44" t="str">
        <f>+'Depre - Dif'!B6</f>
        <v>Activos Fijos</v>
      </c>
      <c r="E41" s="9"/>
      <c r="M41" s="9"/>
    </row>
    <row r="42" spans="2:13">
      <c r="B42" s="44" t="str">
        <f>+'Depre - Dif'!B7</f>
        <v>Maquinaria y equipo</v>
      </c>
      <c r="E42" s="9">
        <f>-'CIF - Gas Adm y Vent - KTO'!J8</f>
        <v>-78081732</v>
      </c>
    </row>
    <row r="43" spans="2:13">
      <c r="B43" s="44" t="str">
        <f>+'Depre - Dif'!B8</f>
        <v>Muebles y enseres</v>
      </c>
      <c r="E43" s="9">
        <f>-'CIF - Gas Adm y Vent - KTO'!J9</f>
        <v>-10000000</v>
      </c>
    </row>
    <row r="44" spans="2:13">
      <c r="B44" s="44" t="str">
        <f>+'Depre - Dif'!B9</f>
        <v>Equipos de computo</v>
      </c>
      <c r="E44" s="9">
        <f>-'CIF - Gas Adm y Vent - KTO'!J10</f>
        <v>-11000000</v>
      </c>
    </row>
    <row r="45" spans="2:13">
      <c r="B45" s="43" t="s">
        <v>87</v>
      </c>
      <c r="E45" s="9">
        <f>-'Depre - Dif'!D46</f>
        <v>-13000000</v>
      </c>
      <c r="F45" s="348"/>
    </row>
    <row r="46" spans="2:13">
      <c r="B46" s="43" t="s">
        <v>303</v>
      </c>
      <c r="E46" s="9">
        <f>-'Depre - Dif'!E58</f>
        <v>-5679807.8399999999</v>
      </c>
      <c r="F46" s="348"/>
    </row>
    <row r="47" spans="2:13">
      <c r="B47" s="44" t="s">
        <v>88</v>
      </c>
      <c r="E47" s="9">
        <f>CREDITO!D4</f>
        <v>47331732</v>
      </c>
    </row>
    <row r="48" spans="2:13" ht="16.5" thickBot="1">
      <c r="B48" s="44" t="s">
        <v>146</v>
      </c>
      <c r="D48" s="64"/>
      <c r="E48" s="355">
        <f>SUM(E34:E47)</f>
        <v>-122925878.23774585</v>
      </c>
      <c r="F48" s="356">
        <f>SUM(F34:F47)</f>
        <v>-7559664.3462140895</v>
      </c>
      <c r="G48" s="356">
        <f t="shared" ref="G48:J48" si="11">G34</f>
        <v>40043430.455870718</v>
      </c>
      <c r="H48" s="356">
        <f t="shared" si="11"/>
        <v>58581960.499351196</v>
      </c>
      <c r="I48" s="356">
        <f t="shared" si="11"/>
        <v>59294840.049664259</v>
      </c>
      <c r="J48" s="356">
        <f t="shared" si="11"/>
        <v>79740642.039868444</v>
      </c>
    </row>
    <row r="49" spans="2:10" ht="16.5" thickTop="1">
      <c r="B49" s="44"/>
      <c r="D49" s="492"/>
      <c r="E49" s="493"/>
      <c r="F49" s="446">
        <f>F50+E48</f>
        <v>-129214154.47945872</v>
      </c>
      <c r="G49" s="446">
        <f>F49+G50</f>
        <v>-101729864.15894294</v>
      </c>
      <c r="H49" s="446">
        <f t="shared" ref="H49:J49" si="12">G49+H50</f>
        <v>-68786013.817964733</v>
      </c>
      <c r="I49" s="446">
        <f t="shared" si="12"/>
        <v>-41627411.099772044</v>
      </c>
      <c r="J49" s="446">
        <f t="shared" si="12"/>
        <v>-12122092.903247334</v>
      </c>
    </row>
    <row r="50" spans="2:10">
      <c r="B50" s="44"/>
      <c r="D50" s="492"/>
      <c r="E50" s="493"/>
      <c r="F50" s="445">
        <f>F48/(1+$F$55)</f>
        <v>-6288276.241712871</v>
      </c>
      <c r="G50" s="445">
        <f>G48/(1+$G$55)/(1+$F$55)</f>
        <v>27484290.320515782</v>
      </c>
      <c r="H50" s="445">
        <f>H48/(1+$H$55)/(1+$G$55)/(1+$F$55)</f>
        <v>32943850.340978201</v>
      </c>
      <c r="I50" s="445">
        <f>I48/(1+$I$55)/(1+$H$55)/(1+$G$55)/(1+$F$55)</f>
        <v>27158602.718192689</v>
      </c>
      <c r="J50" s="445">
        <f>J48/(1+$J$55)/(1+$I$55)/(1+$H$55)/(1+$G$55)/(1+$F$55)</f>
        <v>29505318.196524709</v>
      </c>
    </row>
    <row r="51" spans="2:10">
      <c r="E51" s="1">
        <v>0</v>
      </c>
      <c r="F51" s="1" t="s">
        <v>3</v>
      </c>
      <c r="G51" s="1" t="s">
        <v>4</v>
      </c>
      <c r="H51" s="1" t="s">
        <v>5</v>
      </c>
      <c r="I51" s="1" t="s">
        <v>6</v>
      </c>
      <c r="J51" s="1" t="s">
        <v>7</v>
      </c>
    </row>
    <row r="53" spans="2:10">
      <c r="E53" s="349" t="s">
        <v>305</v>
      </c>
    </row>
    <row r="54" spans="2:10">
      <c r="D54" s="127" t="s">
        <v>192</v>
      </c>
      <c r="E54" s="448">
        <f>-E47</f>
        <v>-47331732</v>
      </c>
      <c r="F54" s="422">
        <f>F32+(F23*(1-$C$25))-(F21*$C$25)</f>
        <v>10479706.094425566</v>
      </c>
      <c r="G54" s="422">
        <f t="shared" ref="G54:I54" si="13">G32+(G23*(1-$C$25))-(G21*$C$25)</f>
        <v>10792626.054775441</v>
      </c>
      <c r="H54" s="422">
        <f t="shared" si="13"/>
        <v>11143096.410367301</v>
      </c>
      <c r="I54" s="422">
        <f t="shared" si="13"/>
        <v>12198267.456630182</v>
      </c>
      <c r="J54" s="422">
        <f>J32+(J23*(1-$C$25))-(J21*$C$25)</f>
        <v>12637897.47068461</v>
      </c>
    </row>
    <row r="55" spans="2:10">
      <c r="C55" s="128" t="s">
        <v>193</v>
      </c>
      <c r="E55" s="63"/>
      <c r="F55" s="449">
        <f>'Est Fin'!R78</f>
        <v>0.20218388245534566</v>
      </c>
      <c r="G55" s="444">
        <f>'Est Fin'!S78</f>
        <v>0.21192528693590942</v>
      </c>
      <c r="H55" s="444">
        <f>'Est Fin'!T78</f>
        <v>0.22051408887121682</v>
      </c>
      <c r="I55" s="444">
        <f>'Est Fin'!U78</f>
        <v>0.22777824649018089</v>
      </c>
      <c r="J55" s="444">
        <f>'Est Fin'!V78</f>
        <v>0.23785548624239425</v>
      </c>
    </row>
    <row r="57" spans="2:10">
      <c r="C57" s="128"/>
    </row>
    <row r="58" spans="2:10">
      <c r="B58" t="s">
        <v>304</v>
      </c>
      <c r="C58" s="128"/>
      <c r="D58" s="438" t="s">
        <v>365</v>
      </c>
      <c r="E58" s="446">
        <f t="shared" ref="E58:J58" si="14">E48+E54</f>
        <v>-170257610.23774585</v>
      </c>
      <c r="F58" s="446">
        <f t="shared" si="14"/>
        <v>2920041.748211477</v>
      </c>
      <c r="G58" s="446">
        <f t="shared" si="14"/>
        <v>50836056.510646157</v>
      </c>
      <c r="H58" s="446">
        <f t="shared" si="14"/>
        <v>69725056.909718499</v>
      </c>
      <c r="I58" s="446">
        <f t="shared" si="14"/>
        <v>71493107.506294444</v>
      </c>
      <c r="J58" s="446">
        <f t="shared" si="14"/>
        <v>92378539.510553062</v>
      </c>
    </row>
    <row r="59" spans="2:10">
      <c r="C59" s="128"/>
      <c r="D59" s="438"/>
      <c r="E59" s="446"/>
      <c r="F59" s="446">
        <f>E58+F60</f>
        <v>-167828662.56108296</v>
      </c>
      <c r="G59" s="446">
        <f>F59+G60</f>
        <v>-132936723.4843722</v>
      </c>
      <c r="H59" s="446">
        <f t="shared" ref="H59:J59" si="15">G59+H60</f>
        <v>-93726498.693834603</v>
      </c>
      <c r="I59" s="446">
        <f t="shared" si="15"/>
        <v>-60980767.324524932</v>
      </c>
      <c r="J59" s="446">
        <f t="shared" si="15"/>
        <v>-26799224.098094255</v>
      </c>
    </row>
    <row r="60" spans="2:10">
      <c r="C60" s="129" t="s">
        <v>162</v>
      </c>
      <c r="D60" s="130">
        <f>SUM(F60:J60)</f>
        <v>143458386.1396516</v>
      </c>
      <c r="F60" s="445">
        <f>F58/(1+$F$55)</f>
        <v>2428947.6766628837</v>
      </c>
      <c r="G60" s="445">
        <f>G58/(1+$G$55)/(1+$F$55)</f>
        <v>34891939.076710768</v>
      </c>
      <c r="H60" s="445">
        <f>H58/(1+$H$55)/(1+$G$55)/(1+$F$55)</f>
        <v>39210224.790537588</v>
      </c>
      <c r="I60" s="445">
        <f>I58/(1+$I$55)/(1+$H$55)/(1+$G$55)/(1+$F$55)</f>
        <v>32745731.369309671</v>
      </c>
      <c r="J60" s="445">
        <f>J58/(1+$J$55)/(1+$I$55)/(1+$H$55)/(1+$G$55)/(1+$F$55)</f>
        <v>34181543.226430677</v>
      </c>
    </row>
    <row r="61" spans="2:10">
      <c r="C61" s="129" t="s">
        <v>163</v>
      </c>
      <c r="D61" s="439">
        <f>E61</f>
        <v>-170257610.23774585</v>
      </c>
      <c r="E61" s="440">
        <f>E58/(1+E55)/(1+D55)</f>
        <v>-170257610.23774585</v>
      </c>
    </row>
    <row r="62" spans="2:10" ht="20.25">
      <c r="B62" s="450" t="s">
        <v>306</v>
      </c>
      <c r="C62" s="452" t="s">
        <v>136</v>
      </c>
      <c r="D62" s="131">
        <f>SUM(D60:D61)</f>
        <v>-26799224.098094255</v>
      </c>
    </row>
    <row r="63" spans="2:10" ht="20.25">
      <c r="C63" s="452"/>
      <c r="D63" s="131"/>
    </row>
    <row r="64" spans="2:10" ht="20.25">
      <c r="C64" s="452" t="s">
        <v>137</v>
      </c>
      <c r="D64" s="447">
        <f>IRR(E58:J58)</f>
        <v>0.15644154764228024</v>
      </c>
    </row>
    <row r="65" spans="3:9" ht="20.25">
      <c r="C65" s="452"/>
      <c r="D65" s="212"/>
    </row>
    <row r="66" spans="3:9" ht="20.25">
      <c r="C66" s="509"/>
      <c r="D66" s="509"/>
    </row>
    <row r="67" spans="3:9" ht="20.25">
      <c r="C67" s="509"/>
      <c r="D67" s="509"/>
      <c r="F67" s="451"/>
    </row>
    <row r="68" spans="3:9" ht="20.25">
      <c r="C68" s="509" t="s">
        <v>361</v>
      </c>
      <c r="D68" s="509"/>
      <c r="E68" s="390">
        <f>5+ABS((J49/J50))</f>
        <v>5.4108443373667852</v>
      </c>
      <c r="F68" s="451">
        <f>E68*365</f>
        <v>1974.9581831388766</v>
      </c>
      <c r="G68" t="s">
        <v>307</v>
      </c>
    </row>
    <row r="69" spans="3:9" ht="20.25">
      <c r="C69" s="509" t="s">
        <v>362</v>
      </c>
      <c r="D69" s="509"/>
      <c r="E69" s="390">
        <f>5+ABS((J59/J60))</f>
        <v>5.7840261605676107</v>
      </c>
      <c r="F69" s="451">
        <f>E69*365</f>
        <v>2111.1695486071781</v>
      </c>
      <c r="G69" t="s">
        <v>307</v>
      </c>
    </row>
    <row r="70" spans="3:9" ht="20.25">
      <c r="C70" s="509" t="s">
        <v>308</v>
      </c>
      <c r="D70" s="509"/>
      <c r="E70">
        <f>ABS(D60/D61)</f>
        <v>0.84259602809723388</v>
      </c>
    </row>
    <row r="72" spans="3:9">
      <c r="C72" s="510" t="s">
        <v>309</v>
      </c>
      <c r="D72" s="510"/>
    </row>
    <row r="73" spans="3:9">
      <c r="C73" s="121">
        <f>E70</f>
        <v>0.84259602809723388</v>
      </c>
      <c r="D73" t="s">
        <v>310</v>
      </c>
    </row>
    <row r="75" spans="3:9" ht="20.25">
      <c r="C75" s="509"/>
      <c r="D75" s="509"/>
      <c r="E75" s="1" t="s">
        <v>3</v>
      </c>
      <c r="F75" s="1" t="s">
        <v>4</v>
      </c>
      <c r="G75" s="1" t="s">
        <v>5</v>
      </c>
      <c r="H75" s="1" t="s">
        <v>6</v>
      </c>
      <c r="I75" s="1" t="s">
        <v>7</v>
      </c>
    </row>
    <row r="76" spans="3:9">
      <c r="C76" s="491" t="s">
        <v>316</v>
      </c>
      <c r="D76" s="491" t="s">
        <v>366</v>
      </c>
      <c r="E76" s="47">
        <f>F22+F27+F29</f>
        <v>33649161.688527234</v>
      </c>
      <c r="F76" s="47">
        <f t="shared" ref="F76:I76" si="16">G22+G27+G29</f>
        <v>97979530.227703646</v>
      </c>
      <c r="G76" s="47">
        <f t="shared" si="16"/>
        <v>102417584.0247957</v>
      </c>
      <c r="H76" s="47">
        <f t="shared" si="16"/>
        <v>112191449.04463555</v>
      </c>
      <c r="I76" s="47">
        <f t="shared" si="16"/>
        <v>113895791.01643543</v>
      </c>
    </row>
    <row r="77" spans="3:9">
      <c r="C77" s="491" t="s">
        <v>317</v>
      </c>
      <c r="D77" s="491" t="s">
        <v>312</v>
      </c>
      <c r="E77" s="247">
        <f>(E76/F10)</f>
        <v>8.2099256078100202E-2</v>
      </c>
      <c r="F77" s="247">
        <f>(F76/G10)</f>
        <v>0.17075408802681585</v>
      </c>
      <c r="G77" s="247">
        <f>(G76/H10)</f>
        <v>0.16998906489200724</v>
      </c>
      <c r="H77" s="247">
        <f>(H76/I10)</f>
        <v>0.17734417007513673</v>
      </c>
      <c r="I77" s="247">
        <f>(I76/J10)</f>
        <v>0.17146502021969395</v>
      </c>
    </row>
    <row r="79" spans="3:9">
      <c r="C79" s="491" t="s">
        <v>318</v>
      </c>
      <c r="D79" s="491" t="s">
        <v>313</v>
      </c>
      <c r="E79" s="247">
        <f>'Est Fin'!R54/'Est Fin'!R49</f>
        <v>0.24363638874956908</v>
      </c>
      <c r="F79" s="247">
        <f>'Est Fin'!S54/'Est Fin'!S49</f>
        <v>0.20274666875150396</v>
      </c>
      <c r="G79" s="247">
        <f>'Est Fin'!T54/'Est Fin'!T49</f>
        <v>0.16603676650462748</v>
      </c>
      <c r="H79" s="247">
        <f>'Est Fin'!U54/'Est Fin'!U49</f>
        <v>0.11316088382589148</v>
      </c>
      <c r="I79" s="247">
        <f>'Est Fin'!V54/'Est Fin'!V49</f>
        <v>5.1740962347731061E-2</v>
      </c>
    </row>
    <row r="81" spans="3:9">
      <c r="C81" s="491" t="s">
        <v>319</v>
      </c>
      <c r="D81" s="491" t="s">
        <v>314</v>
      </c>
      <c r="E81" s="454">
        <f>F26/'Est Fin'!R49</f>
        <v>5.2808308688850614E-2</v>
      </c>
      <c r="F81" s="454">
        <f>G26/'Est Fin'!S49</f>
        <v>0.27297568555789398</v>
      </c>
      <c r="G81" s="454">
        <f>H26/'Est Fin'!T49</f>
        <v>0.31071165992223482</v>
      </c>
      <c r="H81" s="454">
        <f>I26/'Est Fin'!U49</f>
        <v>0.36802792041529742</v>
      </c>
      <c r="I81" s="454">
        <f>J26/'Est Fin'!V49</f>
        <v>0.44508099549978541</v>
      </c>
    </row>
    <row r="82" spans="3:9">
      <c r="C82" s="491" t="s">
        <v>320</v>
      </c>
      <c r="D82" s="491" t="s">
        <v>315</v>
      </c>
      <c r="E82" s="454">
        <f>F26/'Est Fin'!R59</f>
        <v>6.9818679671206238E-2</v>
      </c>
      <c r="F82" s="454">
        <f>G26/'Est Fin'!S59</f>
        <v>0.34239516457136021</v>
      </c>
      <c r="G82" s="454">
        <f>H26/'Est Fin'!T59</f>
        <v>0.37257237182981745</v>
      </c>
      <c r="H82" s="454">
        <f>I26/'Est Fin'!U59</f>
        <v>0.41498837128767824</v>
      </c>
      <c r="I82" s="454">
        <f>J26/'Est Fin'!V59</f>
        <v>0.46936646826138517</v>
      </c>
    </row>
    <row r="85" spans="3:9">
      <c r="C85" t="s">
        <v>363</v>
      </c>
      <c r="D85" t="s">
        <v>368</v>
      </c>
      <c r="E85">
        <f>'Est Fin'!R35/'Est Fin'!R54</f>
        <v>1.8797570103861347</v>
      </c>
      <c r="F85">
        <f>'Est Fin'!S35/'Est Fin'!S54</f>
        <v>2.7835129238719412</v>
      </c>
      <c r="G85">
        <f>'Est Fin'!T35/'Est Fin'!T54</f>
        <v>3.8044712201234043</v>
      </c>
      <c r="H85">
        <f>'Est Fin'!U35/'Est Fin'!U54</f>
        <v>6.0412488017584902</v>
      </c>
      <c r="I85">
        <f>'Est Fin'!V35/'Est Fin'!V54</f>
        <v>13.583724961189612</v>
      </c>
    </row>
    <row r="87" spans="3:9">
      <c r="C87" t="s">
        <v>364</v>
      </c>
      <c r="D87" t="s">
        <v>367</v>
      </c>
      <c r="E87">
        <f>('Est Fin'!R35-'Est Fin'!R34)/'Est Fin'!R54</f>
        <v>1.5185397246785346</v>
      </c>
      <c r="F87">
        <f>('Est Fin'!S35-'Est Fin'!S34)/'Est Fin'!S54</f>
        <v>2.3212743001630782</v>
      </c>
      <c r="G87">
        <f>('Est Fin'!T35-'Est Fin'!T34)/'Est Fin'!T54</f>
        <v>3.172716707836202</v>
      </c>
      <c r="H87">
        <f>('Est Fin'!U35-'Est Fin'!U34)/'Est Fin'!U54</f>
        <v>5.0381060665197754</v>
      </c>
      <c r="I87">
        <f>('Est Fin'!V35-'Est Fin'!V34)/'Est Fin'!V54</f>
        <v>13.583724961189612</v>
      </c>
    </row>
  </sheetData>
  <mergeCells count="7">
    <mergeCell ref="C75:D75"/>
    <mergeCell ref="C66:D66"/>
    <mergeCell ref="C67:D67"/>
    <mergeCell ref="C72:D72"/>
    <mergeCell ref="C68:D68"/>
    <mergeCell ref="C69:D69"/>
    <mergeCell ref="C70:D70"/>
  </mergeCells>
  <phoneticPr fontId="32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scale="37" orientation="landscape" r:id="rId1"/>
  <ignoredErrors>
    <ignoredError sqref="G13:I13 F25 H25:J25 G12:J12" formula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D78"/>
  <sheetViews>
    <sheetView topLeftCell="M27" zoomScale="60" zoomScaleNormal="60" workbookViewId="0">
      <selection activeCell="X58" sqref="X58"/>
    </sheetView>
  </sheetViews>
  <sheetFormatPr baseColWidth="10" defaultRowHeight="15.75"/>
  <cols>
    <col min="1" max="1" width="2.625" customWidth="1"/>
    <col min="2" max="2" width="25.125" customWidth="1"/>
    <col min="3" max="3" width="19.5" customWidth="1"/>
    <col min="4" max="4" width="20.125" customWidth="1"/>
    <col min="5" max="5" width="19.5" customWidth="1"/>
    <col min="6" max="6" width="20.375" customWidth="1"/>
    <col min="7" max="7" width="21.125" customWidth="1"/>
    <col min="8" max="8" width="20.5" customWidth="1"/>
    <col min="9" max="9" width="24.75" customWidth="1"/>
    <col min="10" max="10" width="22.25" customWidth="1"/>
    <col min="11" max="12" width="18.25" customWidth="1"/>
    <col min="13" max="13" width="23.5" customWidth="1"/>
    <col min="14" max="14" width="18.25" customWidth="1"/>
    <col min="15" max="15" width="13.625" bestFit="1" customWidth="1"/>
    <col min="16" max="16" width="25.125" bestFit="1" customWidth="1"/>
    <col min="17" max="17" width="20.5" customWidth="1"/>
    <col min="18" max="18" width="19.5" customWidth="1"/>
    <col min="19" max="22" width="20.75" customWidth="1"/>
    <col min="24" max="24" width="20" bestFit="1" customWidth="1"/>
    <col min="25" max="25" width="13" customWidth="1"/>
    <col min="26" max="26" width="17.625" customWidth="1"/>
    <col min="27" max="27" width="16.625" bestFit="1" customWidth="1"/>
    <col min="28" max="29" width="15.625" bestFit="1" customWidth="1"/>
    <col min="30" max="30" width="16.625" customWidth="1"/>
  </cols>
  <sheetData>
    <row r="1" spans="2:15">
      <c r="B1" s="88" t="s">
        <v>0</v>
      </c>
    </row>
    <row r="2" spans="2:15">
      <c r="B2" s="88" t="s">
        <v>13</v>
      </c>
      <c r="C2" s="212">
        <f>'Eval Fin'!C3</f>
        <v>0.05</v>
      </c>
    </row>
    <row r="3" spans="2:15">
      <c r="B3" s="88"/>
      <c r="C3" s="13"/>
      <c r="D3" s="171"/>
      <c r="E3" s="1"/>
      <c r="I3" s="1"/>
    </row>
    <row r="4" spans="2:15">
      <c r="B4" s="218" t="s">
        <v>247</v>
      </c>
      <c r="C4" s="218" t="s">
        <v>12</v>
      </c>
      <c r="D4" s="217" t="s">
        <v>3</v>
      </c>
      <c r="E4" s="217" t="s">
        <v>4</v>
      </c>
      <c r="F4" s="217" t="s">
        <v>5</v>
      </c>
      <c r="G4" s="217" t="s">
        <v>6</v>
      </c>
      <c r="H4" s="217" t="s">
        <v>7</v>
      </c>
      <c r="I4" s="221" t="s">
        <v>246</v>
      </c>
      <c r="J4" s="221" t="s">
        <v>12</v>
      </c>
      <c r="K4" s="217" t="s">
        <v>3</v>
      </c>
      <c r="L4" s="217" t="s">
        <v>4</v>
      </c>
      <c r="M4" s="217" t="s">
        <v>5</v>
      </c>
      <c r="N4" s="217" t="s">
        <v>6</v>
      </c>
      <c r="O4" s="217" t="s">
        <v>7</v>
      </c>
    </row>
    <row r="5" spans="2:15">
      <c r="B5" s="219" t="s">
        <v>206</v>
      </c>
      <c r="C5" s="224">
        <f>'Tabla de Consideraciones'!C7</f>
        <v>199.755</v>
      </c>
      <c r="D5" s="226">
        <f>C5</f>
        <v>199.755</v>
      </c>
      <c r="E5" s="215">
        <f>D5*(1+$C$2)</f>
        <v>209.74275</v>
      </c>
      <c r="F5" s="215">
        <f t="shared" ref="F5:H5" si="0">E5*(1+$C$2)</f>
        <v>220.22988750000002</v>
      </c>
      <c r="G5" s="215">
        <f t="shared" si="0"/>
        <v>231.24138187500003</v>
      </c>
      <c r="H5" s="215">
        <f t="shared" si="0"/>
        <v>242.80345096875004</v>
      </c>
      <c r="I5" s="222" t="s">
        <v>206</v>
      </c>
      <c r="J5" s="227">
        <f>'Tabla de Consideraciones'!F7</f>
        <v>241.25</v>
      </c>
      <c r="K5" s="226">
        <f>J5</f>
        <v>241.25</v>
      </c>
      <c r="L5" s="215">
        <f>K5*(1+$C$2)</f>
        <v>253.3125</v>
      </c>
      <c r="M5" s="215">
        <f t="shared" ref="M5:O5" si="1">L5*(1+$C$2)</f>
        <v>265.97812500000003</v>
      </c>
      <c r="N5" s="215">
        <f t="shared" si="1"/>
        <v>279.27703125000005</v>
      </c>
      <c r="O5" s="215">
        <f t="shared" si="1"/>
        <v>293.24088281250005</v>
      </c>
    </row>
    <row r="6" spans="2:15">
      <c r="B6" s="219" t="s">
        <v>207</v>
      </c>
      <c r="C6" s="224">
        <f>'Tabla de Consideraciones'!C8</f>
        <v>700</v>
      </c>
      <c r="D6" s="226">
        <f t="shared" ref="D6:D8" si="2">C6</f>
        <v>700</v>
      </c>
      <c r="E6" s="215">
        <f t="shared" ref="E6:H8" si="3">D6*(1+$C$2)</f>
        <v>735</v>
      </c>
      <c r="F6" s="215">
        <f t="shared" si="3"/>
        <v>771.75</v>
      </c>
      <c r="G6" s="215">
        <f t="shared" si="3"/>
        <v>810.33750000000009</v>
      </c>
      <c r="H6" s="215">
        <f t="shared" si="3"/>
        <v>850.85437500000012</v>
      </c>
      <c r="I6" s="222" t="s">
        <v>207</v>
      </c>
      <c r="J6" s="227">
        <f>'Tabla de Consideraciones'!F8</f>
        <v>430</v>
      </c>
      <c r="K6" s="226">
        <f t="shared" ref="K6:K8" si="4">J6</f>
        <v>430</v>
      </c>
      <c r="L6" s="215">
        <f t="shared" ref="L6:O6" si="5">K6*(1+$C$2)</f>
        <v>451.5</v>
      </c>
      <c r="M6" s="215">
        <f t="shared" si="5"/>
        <v>474.07500000000005</v>
      </c>
      <c r="N6" s="215">
        <f t="shared" si="5"/>
        <v>497.77875000000006</v>
      </c>
      <c r="O6" s="215">
        <f t="shared" si="5"/>
        <v>522.66768750000006</v>
      </c>
    </row>
    <row r="7" spans="2:15">
      <c r="B7" s="219" t="s">
        <v>208</v>
      </c>
      <c r="C7" s="224">
        <f>'Tabla de Consideraciones'!C9</f>
        <v>140</v>
      </c>
      <c r="D7" s="226">
        <f t="shared" si="2"/>
        <v>140</v>
      </c>
      <c r="E7" s="215">
        <f t="shared" si="3"/>
        <v>147</v>
      </c>
      <c r="F7" s="215">
        <f t="shared" si="3"/>
        <v>154.35</v>
      </c>
      <c r="G7" s="215">
        <f t="shared" si="3"/>
        <v>162.0675</v>
      </c>
      <c r="H7" s="215">
        <f t="shared" si="3"/>
        <v>170.170875</v>
      </c>
      <c r="I7" s="222" t="s">
        <v>208</v>
      </c>
      <c r="J7" s="227">
        <f>'Tabla de Consideraciones'!F9</f>
        <v>140</v>
      </c>
      <c r="K7" s="226">
        <f t="shared" si="4"/>
        <v>140</v>
      </c>
      <c r="L7" s="215">
        <f t="shared" ref="L7:O7" si="6">K7*(1+$C$2)</f>
        <v>147</v>
      </c>
      <c r="M7" s="215">
        <f t="shared" si="6"/>
        <v>154.35</v>
      </c>
      <c r="N7" s="215">
        <f t="shared" si="6"/>
        <v>162.0675</v>
      </c>
      <c r="O7" s="215">
        <f t="shared" si="6"/>
        <v>170.170875</v>
      </c>
    </row>
    <row r="8" spans="2:15">
      <c r="B8" s="219" t="s">
        <v>117</v>
      </c>
      <c r="C8" s="224">
        <f>'Tabla de Consideraciones'!C10</f>
        <v>333</v>
      </c>
      <c r="D8" s="226">
        <f t="shared" si="2"/>
        <v>333</v>
      </c>
      <c r="E8" s="215">
        <f t="shared" si="3"/>
        <v>349.65000000000003</v>
      </c>
      <c r="F8" s="215">
        <f t="shared" si="3"/>
        <v>367.13250000000005</v>
      </c>
      <c r="G8" s="215">
        <f t="shared" si="3"/>
        <v>385.48912500000006</v>
      </c>
      <c r="H8" s="215">
        <f t="shared" si="3"/>
        <v>404.76358125000007</v>
      </c>
      <c r="I8" s="222" t="s">
        <v>117</v>
      </c>
      <c r="J8" s="227">
        <f>'Tabla de Consideraciones'!F10</f>
        <v>333</v>
      </c>
      <c r="K8" s="226">
        <f t="shared" si="4"/>
        <v>333</v>
      </c>
      <c r="L8" s="215">
        <f t="shared" ref="L8:O8" si="7">K8*(1+$C$2)</f>
        <v>349.65000000000003</v>
      </c>
      <c r="M8" s="215">
        <f t="shared" si="7"/>
        <v>367.13250000000005</v>
      </c>
      <c r="N8" s="215">
        <f t="shared" si="7"/>
        <v>385.48912500000006</v>
      </c>
      <c r="O8" s="215">
        <f t="shared" si="7"/>
        <v>404.76358125000007</v>
      </c>
    </row>
    <row r="9" spans="2:15">
      <c r="B9" s="220" t="s">
        <v>15</v>
      </c>
      <c r="C9" s="225">
        <f>SUM(C5:C8)</f>
        <v>1372.7550000000001</v>
      </c>
      <c r="D9" s="228">
        <f>SUM(D5:D8)</f>
        <v>1372.7550000000001</v>
      </c>
      <c r="E9" s="228">
        <f t="shared" ref="E9:G9" si="8">SUM(E5:E8)</f>
        <v>1441.39275</v>
      </c>
      <c r="F9" s="228">
        <f t="shared" si="8"/>
        <v>1513.4623875000002</v>
      </c>
      <c r="G9" s="228">
        <f t="shared" si="8"/>
        <v>1589.1355068750004</v>
      </c>
      <c r="H9" s="322">
        <f>SUM(H5:H8)</f>
        <v>1668.5922822187501</v>
      </c>
      <c r="I9" s="223" t="s">
        <v>15</v>
      </c>
      <c r="J9" s="229">
        <f>SUM(J5:J8)</f>
        <v>1144.25</v>
      </c>
      <c r="K9" s="228">
        <f>SUM(K5:K8)</f>
        <v>1144.25</v>
      </c>
      <c r="L9" s="228">
        <f t="shared" ref="L9:N9" si="9">SUM(L5:L8)</f>
        <v>1201.4625000000001</v>
      </c>
      <c r="M9" s="228">
        <f t="shared" si="9"/>
        <v>1261.5356250000002</v>
      </c>
      <c r="N9" s="228">
        <f t="shared" si="9"/>
        <v>1324.6124062500003</v>
      </c>
      <c r="O9" s="322">
        <f>SUM(O5:O8)</f>
        <v>1390.8430265625002</v>
      </c>
    </row>
    <row r="10" spans="2:15">
      <c r="B10" s="323" t="s">
        <v>360</v>
      </c>
      <c r="C10" s="489">
        <f>'Tabla de Consideraciones'!C12</f>
        <v>1372.7550000000001</v>
      </c>
      <c r="D10" s="489">
        <f>C10</f>
        <v>1372.7550000000001</v>
      </c>
      <c r="E10" s="489">
        <f>D10*(1+$C$2)</f>
        <v>1441.3927500000002</v>
      </c>
      <c r="F10" s="489">
        <f t="shared" ref="F10:H10" si="10">E10*(1+$C$2)</f>
        <v>1513.4623875000002</v>
      </c>
      <c r="G10" s="489">
        <f t="shared" si="10"/>
        <v>1589.1355068750004</v>
      </c>
      <c r="H10" s="489">
        <f t="shared" si="10"/>
        <v>1668.5922822187504</v>
      </c>
      <c r="I10" s="323" t="s">
        <v>360</v>
      </c>
      <c r="J10" s="489">
        <f>'Tabla de Consideraciones'!F12</f>
        <v>1144.25</v>
      </c>
      <c r="K10" s="489">
        <f>J10</f>
        <v>1144.25</v>
      </c>
      <c r="L10" s="489">
        <f>K10*(1+$C$2)</f>
        <v>1201.4625000000001</v>
      </c>
      <c r="M10" s="489">
        <f t="shared" ref="M10:O10" si="11">L10*(1+$C$2)</f>
        <v>1261.5356250000002</v>
      </c>
      <c r="N10" s="489">
        <f t="shared" si="11"/>
        <v>1324.6124062500003</v>
      </c>
      <c r="O10" s="489">
        <f t="shared" si="11"/>
        <v>1390.8430265625004</v>
      </c>
    </row>
    <row r="11" spans="2:15" ht="16.5" thickBot="1"/>
    <row r="12" spans="2:15">
      <c r="B12" s="14" t="s">
        <v>250</v>
      </c>
      <c r="C12" s="15"/>
      <c r="D12" s="15"/>
      <c r="E12" s="15"/>
      <c r="F12" s="15"/>
      <c r="G12" s="99"/>
      <c r="H12" s="15"/>
      <c r="I12" s="15"/>
      <c r="J12" s="16"/>
    </row>
    <row r="13" spans="2:15">
      <c r="B13" s="17"/>
      <c r="E13" s="1">
        <v>0</v>
      </c>
      <c r="F13" s="1" t="s">
        <v>3</v>
      </c>
      <c r="G13" s="1" t="s">
        <v>4</v>
      </c>
      <c r="H13" s="1" t="s">
        <v>5</v>
      </c>
      <c r="I13" s="1" t="s">
        <v>6</v>
      </c>
      <c r="J13" s="18" t="s">
        <v>7</v>
      </c>
    </row>
    <row r="14" spans="2:15">
      <c r="B14" s="17" t="s">
        <v>252</v>
      </c>
      <c r="F14" s="371">
        <f>'Eval Fin'!F12</f>
        <v>54000</v>
      </c>
      <c r="G14" s="371">
        <f>'Eval Fin'!G12</f>
        <v>72000</v>
      </c>
      <c r="H14" s="371">
        <f>'Eval Fin'!H12</f>
        <v>72000</v>
      </c>
      <c r="I14" s="371">
        <f>'Eval Fin'!I12</f>
        <v>72000</v>
      </c>
      <c r="J14" s="372">
        <f>'Eval Fin'!J12</f>
        <v>72000</v>
      </c>
    </row>
    <row r="15" spans="2:15">
      <c r="B15" s="17" t="s">
        <v>164</v>
      </c>
      <c r="D15" s="373"/>
      <c r="F15">
        <v>0</v>
      </c>
      <c r="G15">
        <v>0</v>
      </c>
      <c r="H15">
        <v>0</v>
      </c>
      <c r="I15">
        <v>0</v>
      </c>
      <c r="J15" s="66">
        <v>0</v>
      </c>
    </row>
    <row r="16" spans="2:15" ht="16.5" thickBot="1">
      <c r="B16" s="20" t="s">
        <v>165</v>
      </c>
      <c r="C16" s="10"/>
      <c r="D16" s="154"/>
      <c r="E16" s="10"/>
      <c r="F16" s="125">
        <v>0</v>
      </c>
      <c r="G16" s="125">
        <v>0</v>
      </c>
      <c r="H16" s="125">
        <v>0</v>
      </c>
      <c r="I16" s="125">
        <v>0</v>
      </c>
      <c r="J16" s="161">
        <v>0</v>
      </c>
    </row>
    <row r="17" spans="2:30" ht="16.5" thickBot="1">
      <c r="B17" s="20"/>
      <c r="C17" s="10" t="s">
        <v>11</v>
      </c>
      <c r="D17" s="10"/>
      <c r="E17" s="10"/>
      <c r="F17" s="231">
        <f>F14+F16</f>
        <v>54000</v>
      </c>
      <c r="G17" s="231">
        <f t="shared" ref="G17:J17" si="12">G14+G16</f>
        <v>72000</v>
      </c>
      <c r="H17" s="231">
        <f t="shared" si="12"/>
        <v>72000</v>
      </c>
      <c r="I17" s="231">
        <f t="shared" si="12"/>
        <v>72000</v>
      </c>
      <c r="J17" s="374">
        <f t="shared" si="12"/>
        <v>72000</v>
      </c>
    </row>
    <row r="18" spans="2:30" ht="16.5" thickBot="1">
      <c r="B18" s="17"/>
      <c r="G18" s="230"/>
      <c r="H18" s="230"/>
      <c r="I18" s="230"/>
      <c r="J18" s="230"/>
    </row>
    <row r="19" spans="2:30">
      <c r="B19" s="14" t="s">
        <v>251</v>
      </c>
      <c r="C19" s="15"/>
      <c r="D19" s="15"/>
      <c r="E19" s="15"/>
      <c r="F19" s="15"/>
      <c r="G19" s="99"/>
      <c r="H19" s="15"/>
      <c r="I19" s="15"/>
      <c r="J19" s="16"/>
    </row>
    <row r="20" spans="2:30">
      <c r="B20" s="17"/>
      <c r="E20" s="1">
        <v>0</v>
      </c>
      <c r="F20" s="1" t="s">
        <v>3</v>
      </c>
      <c r="G20" s="1" t="s">
        <v>4</v>
      </c>
      <c r="H20" s="1" t="s">
        <v>5</v>
      </c>
      <c r="I20" s="1" t="s">
        <v>6</v>
      </c>
      <c r="J20" s="18" t="s">
        <v>7</v>
      </c>
    </row>
    <row r="21" spans="2:30">
      <c r="B21" s="17" t="s">
        <v>253</v>
      </c>
      <c r="F21" s="371">
        <f>'Eval Fin'!F14</f>
        <v>43478</v>
      </c>
      <c r="G21" s="371">
        <f>'Eval Fin'!G14</f>
        <v>57971</v>
      </c>
      <c r="H21" s="371">
        <f>'Eval Fin'!H14</f>
        <v>57971</v>
      </c>
      <c r="I21" s="371">
        <f>'Eval Fin'!I14</f>
        <v>57971</v>
      </c>
      <c r="J21" s="372">
        <f>'Eval Fin'!J14</f>
        <v>57971</v>
      </c>
    </row>
    <row r="22" spans="2:30">
      <c r="B22" s="17" t="s">
        <v>164</v>
      </c>
      <c r="D22" s="373"/>
      <c r="F22">
        <v>0</v>
      </c>
      <c r="G22">
        <v>0</v>
      </c>
      <c r="H22">
        <v>0</v>
      </c>
      <c r="I22">
        <v>0</v>
      </c>
      <c r="J22" s="66">
        <v>0</v>
      </c>
    </row>
    <row r="23" spans="2:30" ht="16.5" thickBot="1">
      <c r="B23" s="20" t="s">
        <v>165</v>
      </c>
      <c r="C23" s="10"/>
      <c r="D23" s="154"/>
      <c r="E23" s="10"/>
      <c r="F23" s="125">
        <v>0</v>
      </c>
      <c r="G23" s="125">
        <v>0</v>
      </c>
      <c r="H23" s="125">
        <v>0</v>
      </c>
      <c r="I23" s="125">
        <v>0</v>
      </c>
      <c r="J23" s="161">
        <v>0</v>
      </c>
    </row>
    <row r="24" spans="2:30" ht="16.5" thickBot="1">
      <c r="B24" s="20"/>
      <c r="C24" s="10" t="s">
        <v>11</v>
      </c>
      <c r="D24" s="10"/>
      <c r="E24" s="10"/>
      <c r="F24" s="232">
        <f>F21+F23</f>
        <v>43478</v>
      </c>
      <c r="G24" s="232">
        <f t="shared" ref="G24:J24" si="13">G21+G23</f>
        <v>57971</v>
      </c>
      <c r="H24" s="232">
        <f t="shared" si="13"/>
        <v>57971</v>
      </c>
      <c r="I24" s="232">
        <f t="shared" si="13"/>
        <v>57971</v>
      </c>
      <c r="J24" s="375">
        <f t="shared" si="13"/>
        <v>57971</v>
      </c>
    </row>
    <row r="25" spans="2:30" ht="16.350000000000001" customHeight="1">
      <c r="G25" s="2"/>
      <c r="H25" s="2"/>
      <c r="I25" s="2"/>
      <c r="J25" s="2"/>
    </row>
    <row r="26" spans="2:30" ht="16.5" thickBot="1">
      <c r="F26" s="201">
        <v>0.75</v>
      </c>
      <c r="G26" s="103">
        <v>1</v>
      </c>
      <c r="H26" s="103">
        <v>1</v>
      </c>
      <c r="I26" s="103">
        <v>1</v>
      </c>
      <c r="J26" s="103">
        <v>1</v>
      </c>
      <c r="K26" s="100"/>
    </row>
    <row r="27" spans="2:30">
      <c r="B27" s="14" t="s">
        <v>248</v>
      </c>
      <c r="C27" s="15"/>
      <c r="D27" s="15"/>
      <c r="E27" s="21">
        <v>0</v>
      </c>
      <c r="F27" s="21" t="s">
        <v>3</v>
      </c>
      <c r="G27" s="21" t="s">
        <v>4</v>
      </c>
      <c r="H27" s="21" t="s">
        <v>5</v>
      </c>
      <c r="I27" s="21" t="s">
        <v>6</v>
      </c>
      <c r="J27" s="22" t="s">
        <v>7</v>
      </c>
      <c r="M27" s="50"/>
    </row>
    <row r="28" spans="2:30">
      <c r="B28" s="17" t="str">
        <f>+C24</f>
        <v>Unidades de Producción Requerida</v>
      </c>
      <c r="F28" s="383">
        <f>F17</f>
        <v>54000</v>
      </c>
      <c r="G28" s="383">
        <f>G17</f>
        <v>72000</v>
      </c>
      <c r="H28" s="383">
        <f t="shared" ref="H28:J28" si="14">H17</f>
        <v>72000</v>
      </c>
      <c r="I28" s="383">
        <f t="shared" si="14"/>
        <v>72000</v>
      </c>
      <c r="J28" s="237">
        <f t="shared" si="14"/>
        <v>72000</v>
      </c>
      <c r="M28" s="50"/>
    </row>
    <row r="29" spans="2:30" ht="16.5" thickBot="1">
      <c r="B29" s="17" t="s">
        <v>189</v>
      </c>
      <c r="D29" s="384" t="s">
        <v>254</v>
      </c>
      <c r="F29" s="135">
        <f>ROUND(F28*$D$30,0)</f>
        <v>4500</v>
      </c>
      <c r="G29" s="135">
        <f t="shared" ref="G29:J29" si="15">ROUND(G28*$D$30,0)</f>
        <v>6000</v>
      </c>
      <c r="H29" s="135">
        <f t="shared" si="15"/>
        <v>6000</v>
      </c>
      <c r="I29" s="135">
        <f t="shared" si="15"/>
        <v>6000</v>
      </c>
      <c r="J29" s="135">
        <f t="shared" si="15"/>
        <v>6000</v>
      </c>
      <c r="M29" s="50"/>
      <c r="X29" s="45" t="s">
        <v>134</v>
      </c>
    </row>
    <row r="30" spans="2:30">
      <c r="B30" s="17" t="s">
        <v>190</v>
      </c>
      <c r="D30" s="213">
        <v>8.3333333333333329E-2</v>
      </c>
      <c r="E30" s="213"/>
      <c r="F30" s="19">
        <f>ROUND(G28*$D$30,0)</f>
        <v>6000</v>
      </c>
      <c r="G30" s="19">
        <f>ROUND(H28*$D$30,0)</f>
        <v>6000</v>
      </c>
      <c r="H30" s="19">
        <f t="shared" ref="H30:J30" si="16">ROUND(I28*$D$30,0)</f>
        <v>6000</v>
      </c>
      <c r="I30" s="19">
        <f t="shared" si="16"/>
        <v>6000</v>
      </c>
      <c r="J30" s="160">
        <f t="shared" si="16"/>
        <v>0</v>
      </c>
      <c r="M30" s="75" t="s">
        <v>115</v>
      </c>
      <c r="N30" s="15"/>
      <c r="O30" s="15"/>
      <c r="P30" s="341">
        <f>360*P33</f>
        <v>90</v>
      </c>
      <c r="Q30" s="15"/>
      <c r="R30" s="15"/>
      <c r="S30" s="15"/>
      <c r="T30" s="15"/>
      <c r="U30" s="15"/>
      <c r="V30" s="16"/>
    </row>
    <row r="31" spans="2:30" ht="18.75">
      <c r="B31" s="153" t="s">
        <v>140</v>
      </c>
      <c r="F31" s="385">
        <f>F28+F30-F29</f>
        <v>55500</v>
      </c>
      <c r="G31" s="385">
        <f t="shared" ref="G31:J31" si="17">G28+G30-G29</f>
        <v>72000</v>
      </c>
      <c r="H31" s="385">
        <f t="shared" si="17"/>
        <v>72000</v>
      </c>
      <c r="I31" s="385">
        <f t="shared" si="17"/>
        <v>72000</v>
      </c>
      <c r="J31" s="238">
        <f t="shared" si="17"/>
        <v>66000</v>
      </c>
      <c r="M31" s="342" t="s">
        <v>116</v>
      </c>
      <c r="Q31" s="59">
        <f t="shared" ref="Q31:V31" si="18">+E44</f>
        <v>0</v>
      </c>
      <c r="R31" s="59" t="str">
        <f t="shared" si="18"/>
        <v>AÑO 1</v>
      </c>
      <c r="S31" s="59" t="str">
        <f t="shared" si="18"/>
        <v>AÑO 2</v>
      </c>
      <c r="T31" s="59" t="str">
        <f t="shared" si="18"/>
        <v>AÑO 3</v>
      </c>
      <c r="U31" s="59" t="str">
        <f t="shared" si="18"/>
        <v>AÑO 4</v>
      </c>
      <c r="V31" s="79" t="str">
        <f t="shared" si="18"/>
        <v>AÑO 5</v>
      </c>
      <c r="Y31" s="1">
        <v>0</v>
      </c>
      <c r="Z31" s="1" t="s">
        <v>3</v>
      </c>
      <c r="AA31" s="1" t="s">
        <v>4</v>
      </c>
      <c r="AB31" s="1" t="s">
        <v>5</v>
      </c>
      <c r="AC31" s="1" t="s">
        <v>6</v>
      </c>
      <c r="AD31" s="1" t="s">
        <v>7</v>
      </c>
    </row>
    <row r="32" spans="2:30" ht="19.5" thickBot="1">
      <c r="B32" s="233" t="s">
        <v>255</v>
      </c>
      <c r="C32" s="234"/>
      <c r="D32" s="10"/>
      <c r="E32" s="10"/>
      <c r="F32" s="235">
        <f>F31*D10</f>
        <v>76187902.5</v>
      </c>
      <c r="G32" s="235">
        <f t="shared" ref="G32:I32" si="19">G31*E10</f>
        <v>103780278.00000001</v>
      </c>
      <c r="H32" s="235">
        <f t="shared" si="19"/>
        <v>108969291.90000002</v>
      </c>
      <c r="I32" s="235">
        <f t="shared" si="19"/>
        <v>114417756.49500002</v>
      </c>
      <c r="J32" s="386">
        <f>J31*H10</f>
        <v>110127090.62643753</v>
      </c>
      <c r="M32" s="17" t="s">
        <v>117</v>
      </c>
      <c r="N32" s="384" t="s">
        <v>254</v>
      </c>
      <c r="O32" s="213">
        <v>8.3333333333333329E-2</v>
      </c>
      <c r="Q32" s="262">
        <f>SUM('CIF - Gas Adm y Vent - KTO'!F46+'CIF - Gas Adm y Vent - KTO'!R48+'CIF - Gas Adm y Vent - KTO'!AC52)*'Est Fin'!O32</f>
        <v>16556835.147745833</v>
      </c>
      <c r="R32" s="9">
        <f>Q32*(1+$C$2)</f>
        <v>17384676.905133124</v>
      </c>
      <c r="S32" s="9">
        <f>R32*(1+$C$2)</f>
        <v>18253910.750389781</v>
      </c>
      <c r="T32" s="9">
        <f t="shared" ref="T32:V32" si="20">S32*(1+$C$2)</f>
        <v>19166606.287909269</v>
      </c>
      <c r="U32" s="9">
        <f t="shared" si="20"/>
        <v>20124936.602304734</v>
      </c>
      <c r="V32" s="9">
        <f t="shared" si="20"/>
        <v>21131183.432419971</v>
      </c>
      <c r="X32" t="s">
        <v>179</v>
      </c>
      <c r="Z32" s="349">
        <f>R32-Q32</f>
        <v>827841.75738729164</v>
      </c>
      <c r="AA32" s="349">
        <f t="shared" ref="AA32:AD32" si="21">S32-R32</f>
        <v>869233.84525665641</v>
      </c>
      <c r="AB32" s="349">
        <f t="shared" si="21"/>
        <v>912695.53751948848</v>
      </c>
      <c r="AC32" s="349">
        <f t="shared" si="21"/>
        <v>958330.31439546496</v>
      </c>
      <c r="AD32" s="349">
        <f t="shared" si="21"/>
        <v>1006246.8301152363</v>
      </c>
    </row>
    <row r="33" spans="2:30">
      <c r="M33" s="17" t="s">
        <v>118</v>
      </c>
      <c r="N33" s="4">
        <v>0.5</v>
      </c>
      <c r="O33" s="4">
        <v>0.5</v>
      </c>
      <c r="P33" s="213">
        <v>0.25</v>
      </c>
      <c r="Q33" s="262">
        <f>R33*N33</f>
        <v>25616220</v>
      </c>
      <c r="R33" s="261">
        <f>'Eval Fin'!F10*'Est Fin'!$O$33*'Est Fin'!$P$33</f>
        <v>51232440</v>
      </c>
      <c r="S33" s="261">
        <f>'Eval Fin'!G10*'Est Fin'!$O$33*'Est Fin'!$P$33</f>
        <v>71725610.90625</v>
      </c>
      <c r="T33" s="261">
        <f>'Eval Fin'!H10*'Est Fin'!$O$33*'Est Fin'!$P$33</f>
        <v>75311891.451562494</v>
      </c>
      <c r="U33" s="261">
        <f>'Eval Fin'!I10*'Est Fin'!$O$33*'Est Fin'!$P$33</f>
        <v>79077486.024140626</v>
      </c>
      <c r="V33" s="362">
        <f>'Eval Fin'!J10*'Est Fin'!$O$33*'Est Fin'!$P$33</f>
        <v>83031360.325347647</v>
      </c>
      <c r="X33" t="s">
        <v>180</v>
      </c>
      <c r="Z33" s="349">
        <f>R33-Q33</f>
        <v>25616220</v>
      </c>
      <c r="AA33" s="349">
        <f t="shared" ref="AA33:AD34" si="22">S33-R33</f>
        <v>20493170.90625</v>
      </c>
      <c r="AB33" s="349">
        <f t="shared" si="22"/>
        <v>3586280.545312494</v>
      </c>
      <c r="AC33" s="349">
        <f t="shared" si="22"/>
        <v>3765594.5725781322</v>
      </c>
      <c r="AD33" s="349">
        <f t="shared" si="22"/>
        <v>3953874.3012070209</v>
      </c>
    </row>
    <row r="34" spans="2:30" ht="16.5" thickBot="1">
      <c r="F34" s="201">
        <v>0.75</v>
      </c>
      <c r="G34" s="103">
        <v>1</v>
      </c>
      <c r="H34" s="103">
        <v>1</v>
      </c>
      <c r="I34" s="103">
        <v>1</v>
      </c>
      <c r="J34" s="103">
        <v>1</v>
      </c>
      <c r="M34" s="17" t="s">
        <v>119</v>
      </c>
      <c r="N34" s="384" t="s">
        <v>254</v>
      </c>
      <c r="O34" s="213">
        <v>8.3333333333333329E-2</v>
      </c>
      <c r="Q34" s="51">
        <f>F45</f>
        <v>10323015.25</v>
      </c>
      <c r="R34" s="55">
        <f>F47+F53+F56</f>
        <v>16322054.8786106</v>
      </c>
      <c r="S34" s="55">
        <f t="shared" ref="S34:V34" si="23">G47+G53+G56</f>
        <v>17917748.992277645</v>
      </c>
      <c r="T34" s="55">
        <f t="shared" si="23"/>
        <v>18812652.612068325</v>
      </c>
      <c r="U34" s="55">
        <f t="shared" si="23"/>
        <v>19752301.412848543</v>
      </c>
      <c r="V34" s="81">
        <f t="shared" si="23"/>
        <v>0</v>
      </c>
      <c r="X34" t="s">
        <v>181</v>
      </c>
      <c r="Z34" s="349">
        <f>R34-Q34</f>
        <v>5999039.6286105998</v>
      </c>
      <c r="AA34" s="349">
        <f t="shared" si="22"/>
        <v>1595694.1136670448</v>
      </c>
      <c r="AB34" s="349">
        <f t="shared" si="22"/>
        <v>894903.61979068071</v>
      </c>
      <c r="AC34" s="349">
        <f t="shared" si="22"/>
        <v>939648.80078021809</v>
      </c>
      <c r="AD34" s="349">
        <f t="shared" si="22"/>
        <v>-19752301.412848543</v>
      </c>
    </row>
    <row r="35" spans="2:30">
      <c r="B35" s="14" t="s">
        <v>249</v>
      </c>
      <c r="C35" s="15"/>
      <c r="D35" s="15"/>
      <c r="E35" s="21">
        <v>0</v>
      </c>
      <c r="F35" s="21" t="s">
        <v>3</v>
      </c>
      <c r="G35" s="21" t="s">
        <v>4</v>
      </c>
      <c r="H35" s="21" t="s">
        <v>5</v>
      </c>
      <c r="I35" s="21" t="s">
        <v>6</v>
      </c>
      <c r="J35" s="22" t="s">
        <v>7</v>
      </c>
      <c r="M35" s="82" t="s">
        <v>120</v>
      </c>
      <c r="N35" s="45"/>
      <c r="O35" s="45"/>
      <c r="P35" s="45"/>
      <c r="Q35" s="363">
        <f>SUM(Q32:Q34)</f>
        <v>52496070.397745833</v>
      </c>
      <c r="R35" s="363">
        <f t="shared" ref="R35:U35" si="24">SUM(R32:R34)</f>
        <v>84939171.783743724</v>
      </c>
      <c r="S35" s="363">
        <f t="shared" si="24"/>
        <v>107897270.64891744</v>
      </c>
      <c r="T35" s="363">
        <f t="shared" si="24"/>
        <v>113291150.35154009</v>
      </c>
      <c r="U35" s="363">
        <f t="shared" si="24"/>
        <v>118954724.0392939</v>
      </c>
      <c r="V35" s="83">
        <f>SUM(V32:V34)</f>
        <v>104162543.75776762</v>
      </c>
      <c r="X35" t="s">
        <v>182</v>
      </c>
      <c r="Z35" s="350">
        <f>R52-Q52</f>
        <v>5304994.083333333</v>
      </c>
      <c r="AA35" s="350">
        <f t="shared" ref="AA35:AD35" si="25">S52-R52</f>
        <v>1921266.7744791685</v>
      </c>
      <c r="AB35" s="350">
        <f t="shared" si="25"/>
        <v>361313.04289062507</v>
      </c>
      <c r="AC35" s="350">
        <f t="shared" si="25"/>
        <v>379378.69503515493</v>
      </c>
      <c r="AD35" s="349">
        <f t="shared" si="25"/>
        <v>-298765.55165624898</v>
      </c>
    </row>
    <row r="36" spans="2:30">
      <c r="B36" s="17">
        <f>+C32</f>
        <v>0</v>
      </c>
      <c r="F36" s="387">
        <f>F24</f>
        <v>43478</v>
      </c>
      <c r="G36" s="387">
        <f t="shared" ref="G36:J36" si="26">G24</f>
        <v>57971</v>
      </c>
      <c r="H36" s="387">
        <f t="shared" si="26"/>
        <v>57971</v>
      </c>
      <c r="I36" s="387">
        <f t="shared" si="26"/>
        <v>57971</v>
      </c>
      <c r="J36" s="236">
        <f t="shared" si="26"/>
        <v>57971</v>
      </c>
      <c r="M36" s="17"/>
      <c r="V36" s="66"/>
      <c r="X36" s="511" t="s">
        <v>134</v>
      </c>
      <c r="Y36" s="511"/>
      <c r="Z36" s="349">
        <f>SUM(Z32:Z34)-Z35</f>
        <v>27138107.302664559</v>
      </c>
      <c r="AA36" s="349">
        <f t="shared" ref="AA36:AC36" si="27">SUM(AA32:AA34)-AA35</f>
        <v>21036832.090694532</v>
      </c>
      <c r="AB36" s="349">
        <f t="shared" si="27"/>
        <v>5032566.6597320382</v>
      </c>
      <c r="AC36" s="349">
        <f t="shared" si="27"/>
        <v>5284194.9927186603</v>
      </c>
      <c r="AD36" s="349">
        <f>SUM(AD32:AD34)-AD35</f>
        <v>-14493414.729870036</v>
      </c>
    </row>
    <row r="37" spans="2:30">
      <c r="B37" s="17" t="s">
        <v>189</v>
      </c>
      <c r="D37" s="384" t="s">
        <v>254</v>
      </c>
      <c r="F37" s="135">
        <f>ROUND(F36*$D$38,0)</f>
        <v>3623</v>
      </c>
      <c r="G37" s="135">
        <f t="shared" ref="G37:J37" si="28">ROUND(G36*$D$38,0)</f>
        <v>4831</v>
      </c>
      <c r="H37" s="135">
        <f t="shared" si="28"/>
        <v>4831</v>
      </c>
      <c r="I37" s="135">
        <f t="shared" si="28"/>
        <v>4831</v>
      </c>
      <c r="J37" s="135">
        <f t="shared" si="28"/>
        <v>4831</v>
      </c>
      <c r="M37" s="342" t="s">
        <v>56</v>
      </c>
      <c r="Q37" s="59">
        <v>0</v>
      </c>
      <c r="R37" s="59" t="s">
        <v>3</v>
      </c>
      <c r="S37" s="59" t="s">
        <v>4</v>
      </c>
      <c r="T37" s="59" t="s">
        <v>5</v>
      </c>
      <c r="U37" s="59" t="s">
        <v>6</v>
      </c>
      <c r="V37" s="79" t="s">
        <v>7</v>
      </c>
    </row>
    <row r="38" spans="2:30">
      <c r="B38" s="17" t="s">
        <v>190</v>
      </c>
      <c r="D38" s="213">
        <v>8.3333333333333329E-2</v>
      </c>
      <c r="E38" s="213"/>
      <c r="F38" s="19">
        <f>ROUND(G36*$D$38,0)</f>
        <v>4831</v>
      </c>
      <c r="G38" s="19">
        <f>ROUND(H36*$D$38,0)</f>
        <v>4831</v>
      </c>
      <c r="H38" s="19">
        <f t="shared" ref="H38" si="29">ROUND(I36*$D$38,0)</f>
        <v>4831</v>
      </c>
      <c r="I38" s="19">
        <f>ROUND(J36*$D$38,0)</f>
        <v>4831</v>
      </c>
      <c r="J38" s="160">
        <f>ROUND(K36*$D$38,0)</f>
        <v>0</v>
      </c>
      <c r="M38" s="17" t="str">
        <f>+'Depre - Dif'!B7</f>
        <v>Maquinaria y equipo</v>
      </c>
      <c r="Q38" s="9">
        <f>'CIF - Gas Adm y Vent - KTO'!J8</f>
        <v>78081732</v>
      </c>
      <c r="R38" s="9">
        <f>Q38</f>
        <v>78081732</v>
      </c>
      <c r="S38" s="9">
        <f t="shared" ref="S38:V38" si="30">R38</f>
        <v>78081732</v>
      </c>
      <c r="T38" s="9">
        <f t="shared" si="30"/>
        <v>78081732</v>
      </c>
      <c r="U38" s="9">
        <f t="shared" si="30"/>
        <v>78081732</v>
      </c>
      <c r="V38" s="70">
        <f t="shared" si="30"/>
        <v>78081732</v>
      </c>
    </row>
    <row r="39" spans="2:30" ht="18.75">
      <c r="B39" s="153" t="s">
        <v>140</v>
      </c>
      <c r="F39" s="385">
        <f>F36+F38-F37</f>
        <v>44686</v>
      </c>
      <c r="G39" s="385">
        <f t="shared" ref="G39:H39" si="31">G36+G38-G37</f>
        <v>57971</v>
      </c>
      <c r="H39" s="385">
        <f t="shared" si="31"/>
        <v>57971</v>
      </c>
      <c r="I39" s="385">
        <f>I36+I38-I37</f>
        <v>57971</v>
      </c>
      <c r="J39" s="238">
        <f>J36+J38-J37</f>
        <v>53140</v>
      </c>
      <c r="M39" s="17" t="str">
        <f>+'Depre - Dif'!B8</f>
        <v>Muebles y enseres</v>
      </c>
      <c r="Q39" s="9">
        <f>'CIF - Gas Adm y Vent - KTO'!J9</f>
        <v>10000000</v>
      </c>
      <c r="R39" s="9">
        <f t="shared" ref="R39:V40" si="32">Q39</f>
        <v>10000000</v>
      </c>
      <c r="S39" s="9">
        <f t="shared" si="32"/>
        <v>10000000</v>
      </c>
      <c r="T39" s="9">
        <f t="shared" si="32"/>
        <v>10000000</v>
      </c>
      <c r="U39" s="9">
        <f t="shared" si="32"/>
        <v>10000000</v>
      </c>
      <c r="V39" s="70">
        <f t="shared" si="32"/>
        <v>10000000</v>
      </c>
    </row>
    <row r="40" spans="2:30" ht="19.5" thickBot="1">
      <c r="B40" s="233" t="s">
        <v>255</v>
      </c>
      <c r="C40" s="234"/>
      <c r="D40" s="10"/>
      <c r="E40" s="10"/>
      <c r="F40" s="235">
        <f>F39*K10</f>
        <v>51131955.5</v>
      </c>
      <c r="G40" s="235">
        <f>G39*L10</f>
        <v>69649982.587500006</v>
      </c>
      <c r="H40" s="235">
        <f t="shared" ref="H40:I40" si="33">H39*M10</f>
        <v>73132481.716875017</v>
      </c>
      <c r="I40" s="235">
        <f t="shared" si="33"/>
        <v>76789105.802718759</v>
      </c>
      <c r="J40" s="386">
        <f>J39*O10</f>
        <v>73909398.431531265</v>
      </c>
      <c r="M40" s="17" t="str">
        <f>+'Depre - Dif'!B9</f>
        <v>Equipos de computo</v>
      </c>
      <c r="Q40" s="9">
        <f>'CIF - Gas Adm y Vent - KTO'!J10</f>
        <v>11000000</v>
      </c>
      <c r="R40" s="9">
        <f t="shared" si="32"/>
        <v>11000000</v>
      </c>
      <c r="S40" s="9">
        <f t="shared" si="32"/>
        <v>11000000</v>
      </c>
      <c r="T40" s="9">
        <f t="shared" si="32"/>
        <v>11000000</v>
      </c>
      <c r="U40" s="9">
        <f t="shared" si="32"/>
        <v>11000000</v>
      </c>
      <c r="V40" s="70">
        <f t="shared" si="32"/>
        <v>11000000</v>
      </c>
      <c r="X40" t="s">
        <v>172</v>
      </c>
      <c r="Z40" s="9">
        <f>R38-Q38</f>
        <v>0</v>
      </c>
      <c r="AA40" s="9">
        <f t="shared" ref="AA40:AD40" si="34">S38-R38</f>
        <v>0</v>
      </c>
      <c r="AB40" s="9">
        <f t="shared" si="34"/>
        <v>0</v>
      </c>
      <c r="AC40" s="9">
        <f t="shared" si="34"/>
        <v>0</v>
      </c>
      <c r="AD40" s="9">
        <f t="shared" si="34"/>
        <v>0</v>
      </c>
    </row>
    <row r="41" spans="2:30">
      <c r="M41" s="17" t="s">
        <v>135</v>
      </c>
      <c r="Q41" s="343">
        <f>'Depre - Dif'!E36</f>
        <v>0</v>
      </c>
      <c r="R41" s="343">
        <f>'Depre - Dif'!F36</f>
        <v>11008173.199999999</v>
      </c>
      <c r="S41" s="343">
        <f>'Depre - Dif'!G36</f>
        <v>22016346.399999999</v>
      </c>
      <c r="T41" s="343">
        <f>'Depre - Dif'!H36</f>
        <v>33024519.600000001</v>
      </c>
      <c r="U41" s="343">
        <f>'Depre - Dif'!I36</f>
        <v>44032692.799999997</v>
      </c>
      <c r="V41" s="364">
        <f>'Depre - Dif'!J36</f>
        <v>55040866</v>
      </c>
      <c r="X41" t="s">
        <v>173</v>
      </c>
      <c r="Z41" s="9">
        <f>R39-Q39</f>
        <v>0</v>
      </c>
      <c r="AA41" s="9">
        <f t="shared" ref="AA41:AD41" si="35">S39-R39</f>
        <v>0</v>
      </c>
      <c r="AB41" s="9">
        <f t="shared" si="35"/>
        <v>0</v>
      </c>
      <c r="AC41" s="9">
        <f t="shared" si="35"/>
        <v>0</v>
      </c>
      <c r="AD41" s="9">
        <f t="shared" si="35"/>
        <v>0</v>
      </c>
    </row>
    <row r="42" spans="2:30" ht="16.5" thickBot="1">
      <c r="M42" s="82" t="s">
        <v>121</v>
      </c>
      <c r="N42" s="45"/>
      <c r="O42" s="45"/>
      <c r="P42" s="45"/>
      <c r="Q42" s="363">
        <f>SUM(Q38:Q40)-Q41</f>
        <v>99081732</v>
      </c>
      <c r="R42" s="363">
        <f t="shared" ref="R42:V42" si="36">SUM(R38:R40)-R41</f>
        <v>88073558.799999997</v>
      </c>
      <c r="S42" s="363">
        <f t="shared" si="36"/>
        <v>77065385.599999994</v>
      </c>
      <c r="T42" s="363">
        <f t="shared" si="36"/>
        <v>66057212.399999999</v>
      </c>
      <c r="U42" s="363">
        <f t="shared" si="36"/>
        <v>55049039.200000003</v>
      </c>
      <c r="V42" s="83">
        <f t="shared" si="36"/>
        <v>44040866</v>
      </c>
      <c r="X42" t="s">
        <v>174</v>
      </c>
      <c r="Z42" s="9">
        <f>R40-Q40</f>
        <v>0</v>
      </c>
      <c r="AA42" s="9">
        <f t="shared" ref="AA42:AD42" si="37">S40-R40</f>
        <v>0</v>
      </c>
      <c r="AB42" s="9">
        <f t="shared" si="37"/>
        <v>0</v>
      </c>
      <c r="AC42" s="9">
        <f t="shared" si="37"/>
        <v>0</v>
      </c>
      <c r="AD42" s="9">
        <f t="shared" si="37"/>
        <v>0</v>
      </c>
    </row>
    <row r="43" spans="2:30" ht="16.5" thickBot="1">
      <c r="B43" s="132" t="s">
        <v>10</v>
      </c>
      <c r="C43" s="15"/>
      <c r="D43" s="15"/>
      <c r="E43" s="15"/>
      <c r="F43" s="376">
        <v>0.75</v>
      </c>
      <c r="G43" s="377">
        <v>1</v>
      </c>
      <c r="H43" s="377">
        <v>1</v>
      </c>
      <c r="I43" s="377">
        <v>1</v>
      </c>
      <c r="J43" s="378">
        <v>1</v>
      </c>
      <c r="M43" s="17"/>
      <c r="V43" s="66"/>
      <c r="Y43" s="45" t="s">
        <v>286</v>
      </c>
      <c r="Z43" s="9">
        <f>SUM(Z40:Z42)</f>
        <v>0</v>
      </c>
      <c r="AA43" s="9">
        <f t="shared" ref="AA43:AD43" si="38">SUM(AA40:AA42)</f>
        <v>0</v>
      </c>
      <c r="AB43" s="9">
        <f t="shared" si="38"/>
        <v>0</v>
      </c>
      <c r="AC43" s="9">
        <f t="shared" si="38"/>
        <v>0</v>
      </c>
      <c r="AD43" s="9">
        <f t="shared" si="38"/>
        <v>0</v>
      </c>
    </row>
    <row r="44" spans="2:30">
      <c r="B44" s="17"/>
      <c r="E44" s="1">
        <v>0</v>
      </c>
      <c r="F44" s="1" t="s">
        <v>3</v>
      </c>
      <c r="G44" s="1" t="s">
        <v>4</v>
      </c>
      <c r="H44" s="1" t="s">
        <v>5</v>
      </c>
      <c r="I44" s="1" t="s">
        <v>6</v>
      </c>
      <c r="J44" s="18" t="s">
        <v>7</v>
      </c>
      <c r="M44" s="172" t="s">
        <v>101</v>
      </c>
      <c r="Q44" s="59">
        <v>0</v>
      </c>
      <c r="R44" s="59" t="s">
        <v>3</v>
      </c>
      <c r="S44" s="59" t="s">
        <v>4</v>
      </c>
      <c r="T44" s="59" t="s">
        <v>5</v>
      </c>
      <c r="U44" s="59" t="s">
        <v>6</v>
      </c>
      <c r="V44" s="79" t="s">
        <v>7</v>
      </c>
    </row>
    <row r="45" spans="2:30">
      <c r="B45" s="17" t="s">
        <v>166</v>
      </c>
      <c r="D45" s="213"/>
      <c r="F45" s="126">
        <f>(F29*D10)+(F37*K10)</f>
        <v>10323015.25</v>
      </c>
      <c r="G45" s="126">
        <f>F47</f>
        <v>13764401.75</v>
      </c>
      <c r="H45" s="126">
        <f t="shared" ref="H45:J45" si="39">G47</f>
        <v>14452621.837500002</v>
      </c>
      <c r="I45" s="126">
        <f t="shared" si="39"/>
        <v>15175252.929375002</v>
      </c>
      <c r="J45" s="379">
        <f t="shared" si="39"/>
        <v>15934015.575843753</v>
      </c>
      <c r="M45" s="17" t="s">
        <v>199</v>
      </c>
      <c r="Q45" s="62">
        <f>'Depre - Dif'!E52</f>
        <v>13000000</v>
      </c>
      <c r="R45" s="62">
        <f>'Depre - Dif'!F52</f>
        <v>8666666.6666666679</v>
      </c>
      <c r="S45" s="62">
        <f>'Depre - Dif'!G52</f>
        <v>4333333.333333334</v>
      </c>
      <c r="T45" s="62">
        <f>'Depre - Dif'!H52</f>
        <v>0</v>
      </c>
      <c r="U45" s="62">
        <f>'Depre - Dif'!I52</f>
        <v>0</v>
      </c>
      <c r="V45" s="84">
        <f>'Depre - Dif'!J52</f>
        <v>0</v>
      </c>
    </row>
    <row r="46" spans="2:30">
      <c r="B46" s="17" t="s">
        <v>167</v>
      </c>
      <c r="F46" s="388">
        <f>F32+F40</f>
        <v>127319858</v>
      </c>
      <c r="G46" s="388">
        <f>G32+G40</f>
        <v>173430260.58750004</v>
      </c>
      <c r="H46" s="388">
        <f t="shared" ref="H46:I46" si="40">H32+H40</f>
        <v>182101773.61687505</v>
      </c>
      <c r="I46" s="388">
        <f t="shared" si="40"/>
        <v>191206862.29771876</v>
      </c>
      <c r="J46" s="389">
        <f>J32+J40</f>
        <v>184036489.0579688</v>
      </c>
      <c r="M46" s="17" t="s">
        <v>200</v>
      </c>
      <c r="Q46" s="343">
        <f>'Depre - Dif'!E58</f>
        <v>5679807.8399999999</v>
      </c>
      <c r="R46" s="343">
        <f>'Depre - Dif'!F58</f>
        <v>3786538.5599999996</v>
      </c>
      <c r="S46" s="343">
        <f>'Depre - Dif'!G58</f>
        <v>1893269.2799999998</v>
      </c>
      <c r="T46" s="343">
        <f>'Depre - Dif'!H58</f>
        <v>0</v>
      </c>
      <c r="U46" s="343">
        <f>'Depre - Dif'!I58</f>
        <v>0</v>
      </c>
      <c r="V46" s="364">
        <f>'Depre - Dif'!J58</f>
        <v>0</v>
      </c>
    </row>
    <row r="47" spans="2:30" ht="16.5" thickBot="1">
      <c r="B47" s="17" t="s">
        <v>168</v>
      </c>
      <c r="D47" s="213"/>
      <c r="F47" s="39">
        <f>(F30*D10)+(F38*K10)</f>
        <v>13764401.75</v>
      </c>
      <c r="G47" s="39">
        <f t="shared" ref="G47:I47" si="41">(G30*E10)+(G38*L10)</f>
        <v>14452621.837500002</v>
      </c>
      <c r="H47" s="39">
        <f t="shared" si="41"/>
        <v>15175252.929375002</v>
      </c>
      <c r="I47" s="39">
        <f t="shared" si="41"/>
        <v>15934015.575843753</v>
      </c>
      <c r="J47" s="156">
        <f>(J30*H10)+(J38*O10)</f>
        <v>0</v>
      </c>
      <c r="M47" s="82" t="s">
        <v>122</v>
      </c>
      <c r="Q47" s="363">
        <f>Q45+Q46</f>
        <v>18679807.84</v>
      </c>
      <c r="R47" s="363">
        <f t="shared" ref="R47:V47" si="42">R45+R46</f>
        <v>12453205.226666667</v>
      </c>
      <c r="S47" s="363">
        <f t="shared" si="42"/>
        <v>6226602.6133333333</v>
      </c>
      <c r="T47" s="363">
        <f t="shared" si="42"/>
        <v>0</v>
      </c>
      <c r="U47" s="363">
        <f t="shared" si="42"/>
        <v>0</v>
      </c>
      <c r="V47" s="83">
        <f t="shared" si="42"/>
        <v>0</v>
      </c>
    </row>
    <row r="48" spans="2:30" ht="17.25" thickTop="1" thickBot="1">
      <c r="B48" s="76" t="s">
        <v>16</v>
      </c>
      <c r="F48" s="113">
        <f>F45+F46-F47</f>
        <v>123878471.5</v>
      </c>
      <c r="G48" s="113">
        <f t="shared" ref="G48:J48" si="43">G45+G46-G47</f>
        <v>172742040.50000003</v>
      </c>
      <c r="H48" s="113">
        <f t="shared" si="43"/>
        <v>181379142.52500007</v>
      </c>
      <c r="I48" s="113">
        <f t="shared" si="43"/>
        <v>190448099.65125</v>
      </c>
      <c r="J48" s="314">
        <f t="shared" si="43"/>
        <v>199970504.63381255</v>
      </c>
      <c r="M48" s="17"/>
      <c r="Q48" s="61"/>
      <c r="R48" s="61"/>
      <c r="S48" s="61"/>
      <c r="T48" s="61"/>
      <c r="U48" s="61"/>
      <c r="V48" s="86"/>
    </row>
    <row r="49" spans="2:22" ht="20.25" thickTop="1" thickBot="1">
      <c r="B49" s="76" t="s">
        <v>36</v>
      </c>
      <c r="C49" s="272" t="s">
        <v>259</v>
      </c>
      <c r="D49" s="283">
        <f>MO!Q13</f>
        <v>69165579.778400004</v>
      </c>
      <c r="F49" s="114">
        <f>D49*F43</f>
        <v>51874184.833800003</v>
      </c>
      <c r="G49" s="262">
        <f>D49*(1+$C$2)</f>
        <v>72623858.767320007</v>
      </c>
      <c r="H49" s="40">
        <f>G49*(1+$C$2)</f>
        <v>76255051.705686018</v>
      </c>
      <c r="I49" s="40">
        <f t="shared" ref="I49:J49" si="44">H49*(1+$C$2)</f>
        <v>80067804.290970325</v>
      </c>
      <c r="J49" s="155">
        <f t="shared" si="44"/>
        <v>84071194.505518839</v>
      </c>
      <c r="M49" s="369" t="s">
        <v>123</v>
      </c>
      <c r="N49" s="370"/>
      <c r="O49" s="370"/>
      <c r="P49" s="370"/>
      <c r="Q49" s="414">
        <f>Q35+Q42+Q47</f>
        <v>170257610.23774585</v>
      </c>
      <c r="R49" s="414">
        <f t="shared" ref="R49:V49" si="45">R35+R42+R47</f>
        <v>185465935.81041038</v>
      </c>
      <c r="S49" s="414">
        <f t="shared" si="45"/>
        <v>191189258.86225078</v>
      </c>
      <c r="T49" s="414">
        <f t="shared" si="45"/>
        <v>179348362.75154009</v>
      </c>
      <c r="U49" s="414">
        <f t="shared" si="45"/>
        <v>174003763.2392939</v>
      </c>
      <c r="V49" s="415">
        <f t="shared" si="45"/>
        <v>148203409.75776762</v>
      </c>
    </row>
    <row r="50" spans="2:22" ht="17.25" thickTop="1" thickBot="1">
      <c r="B50" s="76" t="s">
        <v>37</v>
      </c>
      <c r="F50" s="39">
        <f>'CIF - Gas Adm y Vent - KTO'!F46</f>
        <v>37385104.383750007</v>
      </c>
      <c r="G50" s="39">
        <f>'CIF - Gas Adm y Vent - KTO'!G46</f>
        <v>43394696.964150004</v>
      </c>
      <c r="H50" s="39">
        <f>'CIF - Gas Adm y Vent - KTO'!H46</f>
        <v>45482445.993757501</v>
      </c>
      <c r="I50" s="39">
        <f>'CIF - Gas Adm y Vent - KTO'!I46</f>
        <v>47674582.47484538</v>
      </c>
      <c r="J50" s="156">
        <f>'CIF - Gas Adm y Vent - KTO'!J46</f>
        <v>49976325.779987656</v>
      </c>
      <c r="M50" s="17"/>
      <c r="Q50" s="59">
        <v>0</v>
      </c>
      <c r="R50" s="59" t="s">
        <v>3</v>
      </c>
      <c r="S50" s="59" t="s">
        <v>4</v>
      </c>
      <c r="T50" s="59" t="s">
        <v>5</v>
      </c>
      <c r="U50" s="59" t="s">
        <v>6</v>
      </c>
      <c r="V50" s="79" t="s">
        <v>7</v>
      </c>
    </row>
    <row r="51" spans="2:22" ht="16.5" thickTop="1">
      <c r="B51" s="302" t="s">
        <v>64</v>
      </c>
      <c r="C51" s="303"/>
      <c r="D51" s="303"/>
      <c r="E51" s="303"/>
      <c r="F51" s="380">
        <f>F48+F49+F50</f>
        <v>213137760.71755004</v>
      </c>
      <c r="G51" s="380">
        <f t="shared" ref="G51:J51" si="46">G48+G49+G50</f>
        <v>288760596.23147005</v>
      </c>
      <c r="H51" s="380">
        <f t="shared" si="46"/>
        <v>303116640.22444355</v>
      </c>
      <c r="I51" s="380">
        <f t="shared" si="46"/>
        <v>318190486.41706574</v>
      </c>
      <c r="J51" s="315">
        <f t="shared" si="46"/>
        <v>334018024.91931903</v>
      </c>
      <c r="M51" s="87" t="s">
        <v>124</v>
      </c>
      <c r="N51" s="366">
        <f>360*N52</f>
        <v>15</v>
      </c>
      <c r="O51" t="s">
        <v>301</v>
      </c>
      <c r="V51" s="66"/>
    </row>
    <row r="52" spans="2:22">
      <c r="B52" s="78" t="s">
        <v>65</v>
      </c>
      <c r="F52">
        <v>0</v>
      </c>
      <c r="G52" s="41">
        <f>F53</f>
        <v>2557653.1286106007</v>
      </c>
      <c r="H52" s="41">
        <f t="shared" ref="H52:J52" si="47">G53</f>
        <v>3465127.1547776405</v>
      </c>
      <c r="I52" s="41">
        <f t="shared" si="47"/>
        <v>3637399.6826933227</v>
      </c>
      <c r="J52" s="77">
        <f t="shared" si="47"/>
        <v>3818285.8370047892</v>
      </c>
      <c r="L52" t="s">
        <v>284</v>
      </c>
      <c r="M52" s="17" t="s">
        <v>125</v>
      </c>
      <c r="N52" s="213">
        <v>4.1666666666666664E-2</v>
      </c>
      <c r="Q52">
        <v>0</v>
      </c>
      <c r="R52" s="313">
        <f>F46*$N$52</f>
        <v>5304994.083333333</v>
      </c>
      <c r="S52" s="313">
        <f t="shared" ref="S52:U52" si="48">G46*$N$52</f>
        <v>7226260.8578125015</v>
      </c>
      <c r="T52" s="313">
        <f t="shared" si="48"/>
        <v>7587573.9007031266</v>
      </c>
      <c r="U52" s="313">
        <f t="shared" si="48"/>
        <v>7966952.5957382815</v>
      </c>
      <c r="V52" s="313">
        <f>J46*$N$52</f>
        <v>7668187.0440820325</v>
      </c>
    </row>
    <row r="53" spans="2:22" ht="16.5" thickBot="1">
      <c r="B53" s="78" t="s">
        <v>66</v>
      </c>
      <c r="C53" s="373" t="s">
        <v>295</v>
      </c>
      <c r="D53" s="373">
        <v>1.2E-2</v>
      </c>
      <c r="F53" s="39">
        <f>$D$53*F51</f>
        <v>2557653.1286106007</v>
      </c>
      <c r="G53" s="39">
        <f t="shared" ref="G53:I53" si="49">$D$53*G51</f>
        <v>3465127.1547776405</v>
      </c>
      <c r="H53" s="39">
        <f t="shared" si="49"/>
        <v>3637399.6826933227</v>
      </c>
      <c r="I53" s="39">
        <f t="shared" si="49"/>
        <v>3818285.8370047892</v>
      </c>
      <c r="J53" s="316">
        <v>0</v>
      </c>
      <c r="L53" t="s">
        <v>285</v>
      </c>
      <c r="M53" s="17" t="s">
        <v>126</v>
      </c>
      <c r="Q53" s="56">
        <f>CREDITO!D14</f>
        <v>47331732</v>
      </c>
      <c r="R53" s="56">
        <f>CREDITO!E14</f>
        <v>39881256.753574431</v>
      </c>
      <c r="S53" s="56">
        <f>CREDITO!F14</f>
        <v>31536724.477577794</v>
      </c>
      <c r="T53" s="56">
        <f>CREDITO!G14</f>
        <v>22190848.328461561</v>
      </c>
      <c r="U53" s="56">
        <f>CREDITO!H14</f>
        <v>11723467.041451382</v>
      </c>
      <c r="V53" s="85">
        <f>CREDITO!I14</f>
        <v>-2.0489096641540527E-8</v>
      </c>
    </row>
    <row r="54" spans="2:22" ht="16.5" thickTop="1">
      <c r="B54" s="304" t="s">
        <v>69</v>
      </c>
      <c r="C54" s="317"/>
      <c r="D54" s="317"/>
      <c r="E54" s="317"/>
      <c r="F54" s="381">
        <f>F51+F52-F53</f>
        <v>210580107.58893943</v>
      </c>
      <c r="G54" s="381">
        <f>G51+G52-G53</f>
        <v>287853122.20530301</v>
      </c>
      <c r="H54" s="381">
        <f>H51+H52-H53</f>
        <v>302944367.6965279</v>
      </c>
      <c r="I54" s="381">
        <f>I51+I52-I53</f>
        <v>318009600.26275426</v>
      </c>
      <c r="J54" s="318">
        <f>J51+J52-J53</f>
        <v>337836310.75632381</v>
      </c>
      <c r="M54" s="344" t="s">
        <v>127</v>
      </c>
      <c r="N54" s="367"/>
      <c r="O54" s="367"/>
      <c r="P54" s="367"/>
      <c r="Q54" s="368">
        <f>SUM(Q52:Q53)</f>
        <v>47331732</v>
      </c>
      <c r="R54" s="368">
        <f t="shared" ref="R54:V54" si="50">SUM(R52:R53)</f>
        <v>45186250.836907767</v>
      </c>
      <c r="S54" s="368">
        <f t="shared" si="50"/>
        <v>38762985.3353903</v>
      </c>
      <c r="T54" s="368">
        <f t="shared" si="50"/>
        <v>29778422.22916469</v>
      </c>
      <c r="U54" s="368">
        <f t="shared" si="50"/>
        <v>19690419.637189664</v>
      </c>
      <c r="V54" s="345">
        <f t="shared" si="50"/>
        <v>7668187.044082012</v>
      </c>
    </row>
    <row r="55" spans="2:22">
      <c r="B55" s="78" t="s">
        <v>67</v>
      </c>
      <c r="F55">
        <v>0</v>
      </c>
      <c r="G55" s="214">
        <f>F56</f>
        <v>0</v>
      </c>
      <c r="H55" s="214">
        <f t="shared" ref="H55:J55" si="51">G56</f>
        <v>0</v>
      </c>
      <c r="I55" s="214">
        <f t="shared" si="51"/>
        <v>0</v>
      </c>
      <c r="J55" s="157">
        <f t="shared" si="51"/>
        <v>0</v>
      </c>
      <c r="M55" s="17"/>
      <c r="V55" s="66"/>
    </row>
    <row r="56" spans="2:22" ht="16.5" thickBot="1">
      <c r="B56" s="78" t="s">
        <v>68</v>
      </c>
      <c r="F56" s="39">
        <f>F59*(F16+F23)</f>
        <v>0</v>
      </c>
      <c r="G56" s="39">
        <f>G59*(G16+G23)</f>
        <v>0</v>
      </c>
      <c r="H56" s="39">
        <f t="shared" ref="H56:J56" si="52">H59*(H16+H23)</f>
        <v>0</v>
      </c>
      <c r="I56" s="39">
        <f t="shared" si="52"/>
        <v>0</v>
      </c>
      <c r="J56" s="156">
        <f t="shared" si="52"/>
        <v>0</v>
      </c>
      <c r="M56" s="172" t="s">
        <v>128</v>
      </c>
      <c r="V56" s="66"/>
    </row>
    <row r="57" spans="2:22" ht="16.5" thickTop="1">
      <c r="B57" s="76" t="s">
        <v>70</v>
      </c>
      <c r="F57" s="382">
        <f>F54+F55-F56</f>
        <v>210580107.58893943</v>
      </c>
      <c r="G57" s="382">
        <f>G54+G55-G56</f>
        <v>287853122.20530301</v>
      </c>
      <c r="H57" s="382">
        <f t="shared" ref="H57:J57" si="53">H54+H55-H56</f>
        <v>302944367.6965279</v>
      </c>
      <c r="I57" s="382">
        <f t="shared" si="53"/>
        <v>318009600.26275426</v>
      </c>
      <c r="J57" s="158">
        <f t="shared" si="53"/>
        <v>337836310.75632381</v>
      </c>
      <c r="M57" s="17" t="s">
        <v>129</v>
      </c>
      <c r="P57" s="53"/>
      <c r="Q57" s="62">
        <f>-'Eval Fin'!E48</f>
        <v>122925878.23774585</v>
      </c>
      <c r="R57" s="62">
        <f>Q57</f>
        <v>122925878.23774585</v>
      </c>
      <c r="S57" s="53">
        <f t="shared" ref="S57:V57" si="54">R57</f>
        <v>122925878.23774585</v>
      </c>
      <c r="T57" s="53">
        <f t="shared" si="54"/>
        <v>122925878.23774585</v>
      </c>
      <c r="U57" s="53">
        <f t="shared" si="54"/>
        <v>122925878.23774585</v>
      </c>
      <c r="V57" s="80">
        <f t="shared" si="54"/>
        <v>122925878.23774585</v>
      </c>
    </row>
    <row r="58" spans="2:22">
      <c r="B58" s="17"/>
      <c r="J58" s="66"/>
      <c r="M58" s="17" t="s">
        <v>130</v>
      </c>
      <c r="Q58" s="48"/>
      <c r="R58" s="343">
        <f>Q58+'Eval Fin'!F26-'Eval Fin'!F34</f>
        <v>17353806.735756792</v>
      </c>
      <c r="S58" s="343">
        <f>R58+'Eval Fin'!G26-'Eval Fin'!G34</f>
        <v>29500395.289114624</v>
      </c>
      <c r="T58" s="343">
        <f>S58+'Eval Fin'!H26-'Eval Fin'!H34</f>
        <v>26644062.284629561</v>
      </c>
      <c r="U58" s="343">
        <f>T58+'Eval Fin'!I26-'Eval Fin'!I34</f>
        <v>31387465.36435841</v>
      </c>
      <c r="V58" s="364">
        <f>U58+'Eval Fin'!J26-'Eval Fin'!J34</f>
        <v>17609344.47593978</v>
      </c>
    </row>
    <row r="59" spans="2:22" ht="16.5" thickBot="1">
      <c r="B59" s="305" t="s">
        <v>272</v>
      </c>
      <c r="C59" s="306"/>
      <c r="D59" s="306"/>
      <c r="E59" s="306"/>
      <c r="F59" s="307">
        <f>F54/(F17+F24)</f>
        <v>2160.283423838604</v>
      </c>
      <c r="G59" s="307">
        <f t="shared" ref="G59:J59" si="55">G54/(G17+G24)</f>
        <v>2214.7488455524926</v>
      </c>
      <c r="H59" s="307">
        <f t="shared" si="55"/>
        <v>2330.8612513293574</v>
      </c>
      <c r="I59" s="307">
        <f t="shared" si="55"/>
        <v>2446.7735130356332</v>
      </c>
      <c r="J59" s="319">
        <f t="shared" si="55"/>
        <v>2599.320700435665</v>
      </c>
      <c r="M59" s="344" t="s">
        <v>131</v>
      </c>
      <c r="N59" s="365"/>
      <c r="O59" s="365"/>
      <c r="P59" s="365"/>
      <c r="Q59" s="346">
        <f>SUM(Q57:Q58)</f>
        <v>122925878.23774585</v>
      </c>
      <c r="R59" s="346">
        <f>SUM(R57:R58)</f>
        <v>140279684.97350264</v>
      </c>
      <c r="S59" s="346">
        <f t="shared" ref="S59:V59" si="56">SUM(S57:S58)</f>
        <v>152426273.52686048</v>
      </c>
      <c r="T59" s="346">
        <f t="shared" si="56"/>
        <v>149569940.5223754</v>
      </c>
      <c r="U59" s="346">
        <f t="shared" si="56"/>
        <v>154313343.60210425</v>
      </c>
      <c r="V59" s="347">
        <f t="shared" si="56"/>
        <v>140535222.71368563</v>
      </c>
    </row>
    <row r="60" spans="2:22" ht="16.5" thickBot="1">
      <c r="G60" s="112"/>
      <c r="H60" s="112"/>
      <c r="I60" s="112"/>
      <c r="J60" s="112"/>
      <c r="M60" s="17"/>
      <c r="Q60" s="61"/>
      <c r="R60" s="61"/>
      <c r="S60" s="61"/>
      <c r="T60" s="61"/>
      <c r="U60" s="61"/>
      <c r="V60" s="86"/>
    </row>
    <row r="61" spans="2:22" ht="20.25" thickTop="1" thickBot="1">
      <c r="M61" s="512" t="s">
        <v>294</v>
      </c>
      <c r="N61" s="513"/>
      <c r="O61" s="209"/>
      <c r="P61" s="209"/>
      <c r="Q61" s="414">
        <f>Q59+Q54</f>
        <v>170257610.23774585</v>
      </c>
      <c r="R61" s="414">
        <f>R59+R54</f>
        <v>185465935.81041041</v>
      </c>
      <c r="S61" s="414">
        <f t="shared" ref="S61:V61" si="57">S59+S54</f>
        <v>191189258.86225078</v>
      </c>
      <c r="T61" s="414">
        <f t="shared" si="57"/>
        <v>179348362.75154009</v>
      </c>
      <c r="U61" s="414">
        <f t="shared" si="57"/>
        <v>174003763.2392939</v>
      </c>
      <c r="V61" s="415">
        <f t="shared" si="57"/>
        <v>148203409.75776765</v>
      </c>
    </row>
    <row r="62" spans="2:22" ht="17.25" thickTop="1" thickBot="1">
      <c r="M62" s="20"/>
      <c r="N62" s="10"/>
      <c r="O62" s="10"/>
      <c r="P62" s="10"/>
      <c r="Q62" s="10"/>
      <c r="R62" s="10"/>
      <c r="S62" s="10"/>
      <c r="T62" s="10"/>
      <c r="U62" s="10"/>
      <c r="V62" s="68"/>
    </row>
    <row r="65" spans="13:22">
      <c r="P65" s="412" t="s">
        <v>287</v>
      </c>
      <c r="Q65" s="413">
        <f>Q49-Q61</f>
        <v>0</v>
      </c>
      <c r="R65" s="413">
        <f t="shared" ref="R65:V65" si="58">R49-R61</f>
        <v>0</v>
      </c>
      <c r="S65" s="413">
        <f t="shared" si="58"/>
        <v>0</v>
      </c>
      <c r="T65" s="413">
        <f t="shared" si="58"/>
        <v>0</v>
      </c>
      <c r="U65" s="413">
        <f t="shared" si="58"/>
        <v>0</v>
      </c>
      <c r="V65" s="413">
        <f t="shared" si="58"/>
        <v>0</v>
      </c>
    </row>
    <row r="67" spans="13:22">
      <c r="N67" s="97" t="s">
        <v>147</v>
      </c>
      <c r="O67" s="57"/>
      <c r="Q67" s="59">
        <v>0</v>
      </c>
      <c r="R67" s="59" t="s">
        <v>3</v>
      </c>
      <c r="S67" s="59" t="s">
        <v>4</v>
      </c>
      <c r="T67" s="59" t="s">
        <v>5</v>
      </c>
      <c r="U67" s="59" t="s">
        <v>6</v>
      </c>
      <c r="V67" s="59" t="s">
        <v>7</v>
      </c>
    </row>
    <row r="68" spans="13:22" ht="16.5" thickBot="1"/>
    <row r="69" spans="13:22">
      <c r="M69" s="431"/>
      <c r="N69" s="424"/>
      <c r="O69" s="424"/>
      <c r="P69" s="424"/>
      <c r="Q69" s="424"/>
      <c r="R69" s="424"/>
      <c r="S69" s="424"/>
      <c r="T69" s="424"/>
      <c r="U69" s="424"/>
      <c r="V69" s="425"/>
    </row>
    <row r="70" spans="13:22" ht="16.5" thickBot="1">
      <c r="M70" s="426" t="s">
        <v>183</v>
      </c>
      <c r="N70" s="391"/>
      <c r="O70" s="391"/>
      <c r="P70" s="391"/>
      <c r="Q70" s="416"/>
      <c r="R70" s="416"/>
      <c r="S70" s="416"/>
      <c r="T70" s="416"/>
      <c r="U70" s="416"/>
      <c r="V70" s="421"/>
    </row>
    <row r="71" spans="13:22" ht="16.5" thickTop="1">
      <c r="M71" s="426" t="s">
        <v>184</v>
      </c>
      <c r="N71" s="399"/>
      <c r="O71" s="391"/>
      <c r="P71" s="391"/>
      <c r="Q71" s="417"/>
      <c r="R71" s="417">
        <f>(Q53/(Q53+Q59))</f>
        <v>0.27800068339915313</v>
      </c>
      <c r="S71" s="417">
        <f>(R53/(R53+R59))</f>
        <v>0.2213646108377359</v>
      </c>
      <c r="T71" s="417">
        <f>(S53/(S53+S59))</f>
        <v>0.17142971586501837</v>
      </c>
      <c r="U71" s="417">
        <f>(T53/(T53+T59))</f>
        <v>0.12919624133615773</v>
      </c>
      <c r="V71" s="441">
        <f>(U53/(U53+U59))</f>
        <v>7.0607638125614658E-2</v>
      </c>
    </row>
    <row r="72" spans="13:22">
      <c r="M72" s="426" t="s">
        <v>185</v>
      </c>
      <c r="N72" s="391"/>
      <c r="O72" s="391"/>
      <c r="P72" s="391"/>
      <c r="Q72" s="432"/>
      <c r="R72" s="417">
        <f>(Q59/(Q59+Q53))</f>
        <v>0.72199931660084682</v>
      </c>
      <c r="S72" s="417">
        <f t="shared" ref="S72:V72" si="59">(R59/(R59+R53))</f>
        <v>0.77863538916226405</v>
      </c>
      <c r="T72" s="417">
        <f t="shared" si="59"/>
        <v>0.82857028413498157</v>
      </c>
      <c r="U72" s="417">
        <f t="shared" si="59"/>
        <v>0.8708037586638423</v>
      </c>
      <c r="V72" s="441">
        <f t="shared" si="59"/>
        <v>0.92939236187438523</v>
      </c>
    </row>
    <row r="73" spans="13:22">
      <c r="M73" s="426"/>
      <c r="N73" s="391"/>
      <c r="O73" s="391"/>
      <c r="P73" s="391"/>
      <c r="Q73" s="391"/>
      <c r="R73" s="419">
        <f t="shared" ref="R73:U73" si="60">SUM(R71:R72)</f>
        <v>1</v>
      </c>
      <c r="S73" s="419">
        <f t="shared" si="60"/>
        <v>1</v>
      </c>
      <c r="T73" s="419">
        <f t="shared" si="60"/>
        <v>1</v>
      </c>
      <c r="U73" s="419">
        <f t="shared" si="60"/>
        <v>1</v>
      </c>
      <c r="V73" s="418">
        <f>SUM(V71:V72)</f>
        <v>0.99999999999999989</v>
      </c>
    </row>
    <row r="74" spans="13:22">
      <c r="M74" s="426"/>
      <c r="N74" s="391"/>
      <c r="O74" s="391"/>
      <c r="P74" s="391"/>
      <c r="Q74" s="391"/>
      <c r="R74" s="391"/>
      <c r="S74" s="391"/>
      <c r="T74" s="391"/>
      <c r="U74" s="391"/>
      <c r="V74" s="429"/>
    </row>
    <row r="75" spans="13:22">
      <c r="M75" s="426" t="s">
        <v>186</v>
      </c>
      <c r="N75" s="391"/>
      <c r="O75" s="436">
        <f>CREDITO!D5</f>
        <v>0.12</v>
      </c>
      <c r="P75" s="408"/>
      <c r="Q75" s="391"/>
      <c r="R75" s="419">
        <f>($O$75*(1-$O$76))*R71</f>
        <v>2.1684053305133944E-2</v>
      </c>
      <c r="S75" s="419">
        <f t="shared" ref="S75:V75" si="61">($O$75*(1-$O$76))*S71</f>
        <v>1.7266439645343402E-2</v>
      </c>
      <c r="T75" s="419">
        <f t="shared" si="61"/>
        <v>1.3371517837471434E-2</v>
      </c>
      <c r="U75" s="419">
        <f t="shared" si="61"/>
        <v>1.0077306824220303E-2</v>
      </c>
      <c r="V75" s="418">
        <f t="shared" si="61"/>
        <v>5.5073957737979433E-3</v>
      </c>
    </row>
    <row r="76" spans="13:22">
      <c r="M76" s="426" t="s">
        <v>187</v>
      </c>
      <c r="N76" s="391"/>
      <c r="O76" s="408">
        <f>'Eval Fin'!C25</f>
        <v>0.35</v>
      </c>
      <c r="P76" s="408"/>
      <c r="Q76" s="433"/>
      <c r="R76" s="420">
        <f>(($O$77*R72))</f>
        <v>0.1804998291502117</v>
      </c>
      <c r="S76" s="420">
        <f t="shared" ref="S76:V76" si="62">(($O$77*S72))</f>
        <v>0.19465884729056601</v>
      </c>
      <c r="T76" s="420">
        <f t="shared" si="62"/>
        <v>0.20714257103374539</v>
      </c>
      <c r="U76" s="420">
        <f t="shared" si="62"/>
        <v>0.21770093966596057</v>
      </c>
      <c r="V76" s="442">
        <f t="shared" si="62"/>
        <v>0.23234809046859631</v>
      </c>
    </row>
    <row r="77" spans="13:22" ht="16.5" thickBot="1">
      <c r="M77" s="427" t="s">
        <v>188</v>
      </c>
      <c r="N77" s="423"/>
      <c r="O77" s="437">
        <v>0.25</v>
      </c>
      <c r="P77" s="428"/>
      <c r="Q77" s="423"/>
      <c r="R77" s="423"/>
      <c r="S77" s="423"/>
      <c r="T77" s="423"/>
      <c r="U77" s="423"/>
      <c r="V77" s="430"/>
    </row>
    <row r="78" spans="13:22" ht="19.5" thickBot="1">
      <c r="M78" s="427"/>
      <c r="N78" s="423"/>
      <c r="O78" s="423"/>
      <c r="P78" s="453" t="s">
        <v>311</v>
      </c>
      <c r="Q78" s="435"/>
      <c r="R78" s="434">
        <f>R76+R75</f>
        <v>0.20218388245534566</v>
      </c>
      <c r="S78" s="434">
        <f t="shared" ref="S78:U78" si="63">S76+S75</f>
        <v>0.21192528693590942</v>
      </c>
      <c r="T78" s="434">
        <f t="shared" si="63"/>
        <v>0.22051408887121682</v>
      </c>
      <c r="U78" s="434">
        <f t="shared" si="63"/>
        <v>0.22777824649018089</v>
      </c>
      <c r="V78" s="443">
        <f>V76+V75</f>
        <v>0.23785548624239425</v>
      </c>
    </row>
  </sheetData>
  <mergeCells count="2">
    <mergeCell ref="X36:Y36"/>
    <mergeCell ref="M61:N61"/>
  </mergeCells>
  <phoneticPr fontId="32" type="noConversion"/>
  <pageMargins left="0.7" right="0.7" top="0.75" bottom="0.75" header="0.3" footer="0.3"/>
  <pageSetup paperSize="9" orientation="portrait" r:id="rId1"/>
  <ignoredErrors>
    <ignoredError sqref="D9:O9" formula="1"/>
  </ignoredError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23"/>
  <sheetViews>
    <sheetView topLeftCell="A7" zoomScale="68" zoomScaleNormal="68" workbookViewId="0">
      <selection activeCell="E18" sqref="E18"/>
    </sheetView>
  </sheetViews>
  <sheetFormatPr baseColWidth="10" defaultRowHeight="15.75"/>
  <cols>
    <col min="1" max="1" width="2.125" customWidth="1"/>
    <col min="2" max="2" width="25.25" bestFit="1" customWidth="1"/>
    <col min="4" max="4" width="9.125" customWidth="1"/>
    <col min="5" max="5" width="13.25" bestFit="1" customWidth="1"/>
    <col min="6" max="6" width="15.125" customWidth="1"/>
    <col min="7" max="7" width="14.375" customWidth="1"/>
    <col min="8" max="8" width="14" customWidth="1"/>
    <col min="9" max="9" width="13.25" customWidth="1"/>
    <col min="10" max="10" width="13.625" customWidth="1"/>
    <col min="11" max="11" width="12.625" customWidth="1"/>
    <col min="12" max="12" width="13.125" customWidth="1"/>
    <col min="14" max="14" width="13.875" customWidth="1"/>
    <col min="15" max="15" width="13.625" customWidth="1"/>
    <col min="17" max="17" width="25.25" customWidth="1"/>
    <col min="18" max="18" width="14.75" customWidth="1"/>
    <col min="19" max="19" width="12.875" bestFit="1" customWidth="1"/>
    <col min="20" max="20" width="16.125" bestFit="1" customWidth="1"/>
    <col min="21" max="21" width="14" customWidth="1"/>
  </cols>
  <sheetData>
    <row r="1" spans="2:19">
      <c r="B1" s="88" t="s">
        <v>148</v>
      </c>
    </row>
    <row r="2" spans="2:19">
      <c r="B2" s="88" t="s">
        <v>149</v>
      </c>
    </row>
    <row r="3" spans="2:19">
      <c r="B3" s="88" t="s">
        <v>150</v>
      </c>
    </row>
    <row r="4" spans="2:19">
      <c r="F4" s="243" t="s">
        <v>159</v>
      </c>
      <c r="G4" s="133">
        <v>1750905</v>
      </c>
      <c r="J4" s="121"/>
    </row>
    <row r="5" spans="2:19">
      <c r="D5" s="13"/>
      <c r="G5" s="242"/>
    </row>
    <row r="6" spans="2:19">
      <c r="D6" s="13"/>
    </row>
    <row r="7" spans="2:19">
      <c r="F7" t="s">
        <v>152</v>
      </c>
      <c r="H7" s="240">
        <v>249095</v>
      </c>
    </row>
    <row r="8" spans="2:19" ht="16.5" thickBot="1">
      <c r="H8" s="53"/>
      <c r="N8" t="s">
        <v>191</v>
      </c>
    </row>
    <row r="9" spans="2:19" ht="63">
      <c r="B9" s="514" t="s">
        <v>17</v>
      </c>
      <c r="C9" s="23" t="s">
        <v>18</v>
      </c>
      <c r="D9" s="514" t="s">
        <v>19</v>
      </c>
      <c r="E9" s="514" t="s">
        <v>20</v>
      </c>
      <c r="F9" s="24" t="s">
        <v>21</v>
      </c>
      <c r="G9" s="25" t="s">
        <v>22</v>
      </c>
      <c r="H9" s="25" t="s">
        <v>23</v>
      </c>
      <c r="I9" s="25" t="s">
        <v>24</v>
      </c>
      <c r="J9" s="102" t="s">
        <v>151</v>
      </c>
      <c r="K9" s="25" t="s">
        <v>25</v>
      </c>
      <c r="L9" s="25" t="s">
        <v>158</v>
      </c>
      <c r="M9" s="25" t="s">
        <v>26</v>
      </c>
      <c r="N9" s="25" t="s">
        <v>27</v>
      </c>
      <c r="O9" s="25" t="s">
        <v>28</v>
      </c>
      <c r="P9" s="26" t="s">
        <v>29</v>
      </c>
      <c r="Q9" s="516" t="s">
        <v>256</v>
      </c>
      <c r="R9" s="246" t="s">
        <v>169</v>
      </c>
      <c r="S9" s="74"/>
    </row>
    <row r="10" spans="2:19" ht="16.5" thickBot="1">
      <c r="B10" s="515"/>
      <c r="C10" s="27" t="s">
        <v>30</v>
      </c>
      <c r="D10" s="515"/>
      <c r="E10" s="515"/>
      <c r="F10" s="20"/>
      <c r="G10" s="28">
        <v>0.04</v>
      </c>
      <c r="H10" s="241">
        <f>H7*12</f>
        <v>2989140</v>
      </c>
      <c r="I10" s="10" t="s">
        <v>31</v>
      </c>
      <c r="J10" s="10" t="s">
        <v>32</v>
      </c>
      <c r="K10" s="28">
        <v>0.12</v>
      </c>
      <c r="L10" s="10"/>
      <c r="M10" s="134">
        <v>70000</v>
      </c>
      <c r="N10" s="29">
        <v>8.5000000000000006E-2</v>
      </c>
      <c r="O10" s="28">
        <v>0.12</v>
      </c>
      <c r="P10" s="30">
        <v>5.2199999999999998E-3</v>
      </c>
      <c r="Q10" s="517"/>
      <c r="R10" s="74" t="s">
        <v>170</v>
      </c>
      <c r="S10" s="74"/>
    </row>
    <row r="11" spans="2:19" ht="16.5" thickBot="1">
      <c r="B11" s="8" t="s">
        <v>33</v>
      </c>
      <c r="C11" s="104">
        <v>1</v>
      </c>
      <c r="D11" s="162" t="s">
        <v>197</v>
      </c>
      <c r="E11" s="164">
        <f>'Tabla de Consideraciones'!C25</f>
        <v>3600000</v>
      </c>
      <c r="F11" s="106">
        <f>E11*C11*12</f>
        <v>43200000</v>
      </c>
      <c r="G11" s="239">
        <f>F11*$G$10</f>
        <v>1728000</v>
      </c>
      <c r="H11" s="107">
        <f>IF(E11&lt;=(2*$G$4),$H$10*C11,0)</f>
        <v>0</v>
      </c>
      <c r="I11" s="239">
        <f>C11*(E11/2)</f>
        <v>1800000</v>
      </c>
      <c r="J11" s="239">
        <f>(F11+H11)/12</f>
        <v>3600000</v>
      </c>
      <c r="K11" s="239">
        <f>J11*$K$10</f>
        <v>432000</v>
      </c>
      <c r="L11" s="239">
        <f>(F11+H11)/12</f>
        <v>3600000</v>
      </c>
      <c r="M11" s="239">
        <f>IF(E11&lt;=(2*$G$4),$M$10*C11*3,0)</f>
        <v>0</v>
      </c>
      <c r="N11" s="244">
        <f>F11*$N$10</f>
        <v>3672000.0000000005</v>
      </c>
      <c r="O11" s="244">
        <f>F11*$O$10</f>
        <v>5184000</v>
      </c>
      <c r="P11" s="239">
        <f>F11*$P$10</f>
        <v>225504</v>
      </c>
      <c r="Q11" s="245">
        <f>SUM(F11:P11)</f>
        <v>63441504</v>
      </c>
      <c r="R11" s="247">
        <f>+(Q11-F11)/F11</f>
        <v>0.46855333333333332</v>
      </c>
      <c r="S11" s="248"/>
    </row>
    <row r="12" spans="2:19" ht="16.5" thickBot="1">
      <c r="B12" s="8" t="s">
        <v>221</v>
      </c>
      <c r="C12" s="105">
        <v>1</v>
      </c>
      <c r="D12" s="163" t="s">
        <v>197</v>
      </c>
      <c r="E12" s="165">
        <f>'Tabla de Consideraciones'!C26</f>
        <v>1750905</v>
      </c>
      <c r="F12" s="106">
        <f t="shared" ref="F12:F13" si="0">E12*C12*12</f>
        <v>21010860</v>
      </c>
      <c r="G12" s="239">
        <f t="shared" ref="G12:G13" si="1">F12*$G$10</f>
        <v>840434.4</v>
      </c>
      <c r="H12" s="107">
        <f t="shared" ref="H12:H13" si="2">IF(E12&lt;=(2*$G$4),$H$10*C12,0)</f>
        <v>2989140</v>
      </c>
      <c r="I12" s="239">
        <f t="shared" ref="I12:I13" si="3">C12*(E12/2)</f>
        <v>875452.5</v>
      </c>
      <c r="J12" s="239">
        <f t="shared" ref="J12:J13" si="4">(F12+H12)/12</f>
        <v>2000000</v>
      </c>
      <c r="K12" s="239">
        <f t="shared" ref="K12:K13" si="5">J12*$K$10</f>
        <v>240000</v>
      </c>
      <c r="L12" s="239">
        <f t="shared" ref="L12" si="6">(F12+H12)/12</f>
        <v>2000000</v>
      </c>
      <c r="M12" s="239">
        <f t="shared" ref="M12:M13" si="7">IF(E12&lt;=(2*$G$4),$M$10*C12*3,0)</f>
        <v>210000</v>
      </c>
      <c r="N12" s="244">
        <f>F12*$N$10</f>
        <v>1785923.1</v>
      </c>
      <c r="O12" s="244">
        <f t="shared" ref="O12:O13" si="8">F12*$O$10</f>
        <v>2521303.1999999997</v>
      </c>
      <c r="P12" s="239">
        <f t="shared" ref="P12:P13" si="9">F12*$P$10</f>
        <v>109676.68919999999</v>
      </c>
      <c r="Q12" s="245">
        <f t="shared" ref="Q12:Q13" si="10">SUM(F12:P12)</f>
        <v>34582789.889200002</v>
      </c>
      <c r="R12" s="247">
        <f>+(Q12-F12)/F12</f>
        <v>0.64594832811222391</v>
      </c>
      <c r="S12" s="248"/>
    </row>
    <row r="13" spans="2:19" ht="16.5" thickBot="1">
      <c r="B13" s="250" t="s">
        <v>217</v>
      </c>
      <c r="C13" s="251">
        <v>2</v>
      </c>
      <c r="D13" s="252" t="s">
        <v>197</v>
      </c>
      <c r="E13" s="253">
        <f>'Tabla de Consideraciones'!C27</f>
        <v>1750905</v>
      </c>
      <c r="F13" s="254">
        <f t="shared" si="0"/>
        <v>42021720</v>
      </c>
      <c r="G13" s="255">
        <f t="shared" si="1"/>
        <v>1680868.8</v>
      </c>
      <c r="H13" s="256">
        <f t="shared" si="2"/>
        <v>5978280</v>
      </c>
      <c r="I13" s="255">
        <f t="shared" si="3"/>
        <v>1750905</v>
      </c>
      <c r="J13" s="255">
        <f t="shared" si="4"/>
        <v>4000000</v>
      </c>
      <c r="K13" s="255">
        <f t="shared" si="5"/>
        <v>480000</v>
      </c>
      <c r="L13" s="255">
        <f>(F13+H13)/12</f>
        <v>4000000</v>
      </c>
      <c r="M13" s="255">
        <f t="shared" si="7"/>
        <v>420000</v>
      </c>
      <c r="N13" s="257">
        <f t="shared" ref="N13" si="11">F13*$N$10</f>
        <v>3571846.2</v>
      </c>
      <c r="O13" s="257">
        <f t="shared" si="8"/>
        <v>5042606.3999999994</v>
      </c>
      <c r="P13" s="255">
        <f t="shared" si="9"/>
        <v>219353.37839999999</v>
      </c>
      <c r="Q13" s="258">
        <f t="shared" si="10"/>
        <v>69165579.778400004</v>
      </c>
      <c r="R13" s="259">
        <f>+(Q13-F13)/F13</f>
        <v>0.64594832811222391</v>
      </c>
      <c r="S13" s="260" t="s">
        <v>35</v>
      </c>
    </row>
    <row r="14" spans="2:19">
      <c r="E14" s="151">
        <f>SUM(E11:E13)</f>
        <v>7101810</v>
      </c>
      <c r="F14" s="38">
        <f>SUM(F11:F13)</f>
        <v>106232580</v>
      </c>
      <c r="G14" s="38">
        <f t="shared" ref="G14:Q14" si="12">SUM(G11:G13)</f>
        <v>4249303.2</v>
      </c>
      <c r="H14" s="38">
        <f t="shared" si="12"/>
        <v>8967420</v>
      </c>
      <c r="I14" s="38">
        <f t="shared" si="12"/>
        <v>4426357.5</v>
      </c>
      <c r="J14" s="38">
        <f t="shared" si="12"/>
        <v>9600000</v>
      </c>
      <c r="K14" s="38">
        <f t="shared" si="12"/>
        <v>1152000</v>
      </c>
      <c r="L14" s="38">
        <f t="shared" si="12"/>
        <v>9600000</v>
      </c>
      <c r="M14" s="38">
        <f t="shared" si="12"/>
        <v>630000</v>
      </c>
      <c r="N14" s="38">
        <f t="shared" si="12"/>
        <v>9029769.3000000007</v>
      </c>
      <c r="O14" s="38">
        <f t="shared" si="12"/>
        <v>12747909.599999998</v>
      </c>
      <c r="P14" s="38">
        <f t="shared" si="12"/>
        <v>554534.06759999995</v>
      </c>
      <c r="Q14" s="38">
        <f t="shared" si="12"/>
        <v>167189873.66760001</v>
      </c>
      <c r="R14" s="249">
        <f>+AVERAGE(R11:R13)</f>
        <v>0.58681666318592696</v>
      </c>
      <c r="S14" s="118"/>
    </row>
    <row r="16" spans="2:19" ht="16.5" thickBot="1">
      <c r="B16" s="12"/>
      <c r="C16" s="151"/>
      <c r="D16" s="152"/>
    </row>
    <row r="17" spans="2:21" ht="16.5" thickBot="1">
      <c r="B17" s="12"/>
      <c r="C17" s="151"/>
      <c r="D17" s="152"/>
      <c r="Q17" s="6" t="s">
        <v>38</v>
      </c>
      <c r="R17" s="7" t="s">
        <v>34</v>
      </c>
      <c r="S17" s="7" t="s">
        <v>39</v>
      </c>
      <c r="T17" s="7" t="s">
        <v>40</v>
      </c>
      <c r="U17" s="31" t="s">
        <v>41</v>
      </c>
    </row>
    <row r="18" spans="2:21" ht="16.5" thickBot="1">
      <c r="B18" s="12"/>
      <c r="C18" s="151"/>
      <c r="D18" s="152"/>
      <c r="Q18" s="159" t="s">
        <v>33</v>
      </c>
      <c r="R18" s="190">
        <v>0</v>
      </c>
      <c r="S18" s="191">
        <v>0.8</v>
      </c>
      <c r="T18" s="192">
        <v>0.2</v>
      </c>
      <c r="U18" s="193">
        <f>SUM(R18:T18)</f>
        <v>1</v>
      </c>
    </row>
    <row r="19" spans="2:21" ht="16.5" thickBot="1">
      <c r="B19" s="12"/>
      <c r="C19" s="151"/>
      <c r="D19" s="152"/>
      <c r="Q19" s="159" t="s">
        <v>257</v>
      </c>
      <c r="R19" s="190">
        <v>0</v>
      </c>
      <c r="S19" s="194">
        <v>0.5</v>
      </c>
      <c r="T19" s="194">
        <v>0.5</v>
      </c>
      <c r="U19" s="193">
        <f>SUM(R19:T19)</f>
        <v>1</v>
      </c>
    </row>
    <row r="20" spans="2:21" ht="16.5" thickBot="1">
      <c r="B20" s="12"/>
      <c r="C20" s="151"/>
      <c r="D20" s="152"/>
      <c r="Q20" s="250" t="s">
        <v>217</v>
      </c>
      <c r="R20" s="260" t="s">
        <v>35</v>
      </c>
    </row>
    <row r="21" spans="2:21">
      <c r="B21" s="12"/>
      <c r="C21" s="151"/>
      <c r="D21" s="152"/>
    </row>
    <row r="22" spans="2:21">
      <c r="B22" s="12"/>
      <c r="C22" s="151"/>
      <c r="D22" s="152"/>
    </row>
    <row r="23" spans="2:21">
      <c r="B23" s="12"/>
      <c r="C23" s="151"/>
      <c r="D23" s="152"/>
    </row>
  </sheetData>
  <mergeCells count="4">
    <mergeCell ref="E9:E10"/>
    <mergeCell ref="B9:B10"/>
    <mergeCell ref="D9:D10"/>
    <mergeCell ref="Q9:Q10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54"/>
  <sheetViews>
    <sheetView zoomScale="60" zoomScaleNormal="60" workbookViewId="0">
      <selection activeCell="K11" sqref="K11"/>
    </sheetView>
  </sheetViews>
  <sheetFormatPr baseColWidth="10" defaultRowHeight="15.75"/>
  <cols>
    <col min="1" max="1" width="2.75" customWidth="1"/>
    <col min="2" max="2" width="34.5" customWidth="1"/>
    <col min="3" max="3" width="18.25" customWidth="1"/>
    <col min="4" max="4" width="15.875" customWidth="1"/>
    <col min="5" max="10" width="22" customWidth="1"/>
    <col min="13" max="13" width="3.625" customWidth="1"/>
    <col min="14" max="14" width="34.75" customWidth="1"/>
    <col min="15" max="15" width="26.25" style="151" customWidth="1"/>
    <col min="16" max="16" width="13.75" customWidth="1"/>
    <col min="17" max="17" width="21.25" customWidth="1"/>
    <col min="18" max="18" width="24.75" customWidth="1"/>
    <col min="19" max="20" width="24.75" bestFit="1" customWidth="1"/>
    <col min="21" max="21" width="24.25" bestFit="1" customWidth="1"/>
    <col min="22" max="22" width="23.875" bestFit="1" customWidth="1"/>
    <col min="23" max="23" width="8.25" customWidth="1"/>
    <col min="24" max="24" width="4.625" customWidth="1"/>
    <col min="25" max="25" width="38.5" customWidth="1"/>
    <col min="26" max="26" width="27.25" customWidth="1"/>
    <col min="27" max="27" width="17" customWidth="1"/>
    <col min="28" max="28" width="24.25" customWidth="1"/>
    <col min="29" max="31" width="23.25" customWidth="1"/>
    <col min="32" max="32" width="25.5" customWidth="1"/>
    <col min="33" max="33" width="25.75" customWidth="1"/>
  </cols>
  <sheetData>
    <row r="1" spans="1:33">
      <c r="B1" s="88" t="str">
        <f>+'Eval Fin'!B1</f>
        <v>Parametros Iniciales</v>
      </c>
    </row>
    <row r="2" spans="1:33" ht="16.5" thickBot="1">
      <c r="B2" t="str">
        <f>+'Eval Fin'!B3</f>
        <v xml:space="preserve"> Inflación Col</v>
      </c>
      <c r="C2" s="4">
        <f>+'Eval Fin'!C3</f>
        <v>0.05</v>
      </c>
    </row>
    <row r="3" spans="1:33" ht="16.5" thickBot="1">
      <c r="C3" s="4"/>
      <c r="N3" s="6" t="s">
        <v>38</v>
      </c>
      <c r="O3" s="294" t="s">
        <v>34</v>
      </c>
      <c r="P3" s="7" t="s">
        <v>39</v>
      </c>
      <c r="Q3" s="7" t="s">
        <v>40</v>
      </c>
      <c r="R3" s="31" t="s">
        <v>41</v>
      </c>
      <c r="S3" s="6" t="s">
        <v>38</v>
      </c>
      <c r="T3" s="7" t="s">
        <v>34</v>
      </c>
      <c r="U3" s="7" t="s">
        <v>39</v>
      </c>
      <c r="V3" s="7" t="s">
        <v>40</v>
      </c>
      <c r="W3" s="31" t="s">
        <v>41</v>
      </c>
    </row>
    <row r="4" spans="1:33" ht="16.5" thickBot="1">
      <c r="C4" s="4"/>
      <c r="N4" s="159" t="s">
        <v>214</v>
      </c>
      <c r="O4" s="267">
        <f>'Tabla de Consideraciones'!C45</f>
        <v>0.4</v>
      </c>
      <c r="P4" s="267">
        <f>'Tabla de Consideraciones'!D45</f>
        <v>0.4</v>
      </c>
      <c r="Q4" s="267">
        <f>'Tabla de Consideraciones'!E45</f>
        <v>0.2</v>
      </c>
      <c r="R4" s="267">
        <f>'Tabla de Consideraciones'!F45</f>
        <v>1</v>
      </c>
      <c r="S4" s="159" t="s">
        <v>33</v>
      </c>
      <c r="T4" s="190">
        <v>0</v>
      </c>
      <c r="U4" s="191">
        <v>0.8</v>
      </c>
      <c r="V4" s="192">
        <v>0.2</v>
      </c>
      <c r="W4" s="193">
        <f>SUM(T4:V4)</f>
        <v>1</v>
      </c>
    </row>
    <row r="5" spans="1:33" ht="16.5" thickBot="1">
      <c r="C5" s="11"/>
      <c r="N5" s="159" t="s">
        <v>224</v>
      </c>
      <c r="O5" s="267">
        <f>'Tabla de Consideraciones'!C46</f>
        <v>0.8</v>
      </c>
      <c r="P5" s="267">
        <f>'Tabla de Consideraciones'!D46</f>
        <v>0.1</v>
      </c>
      <c r="Q5" s="267">
        <f>'Tabla de Consideraciones'!E46</f>
        <v>0.1</v>
      </c>
      <c r="R5" s="267">
        <f>'Tabla de Consideraciones'!F46</f>
        <v>1</v>
      </c>
      <c r="S5" s="159" t="s">
        <v>257</v>
      </c>
      <c r="T5" s="190">
        <v>0</v>
      </c>
      <c r="U5" s="194">
        <v>0.5</v>
      </c>
      <c r="V5" s="194">
        <v>0.5</v>
      </c>
      <c r="W5" s="193">
        <f>SUM(T5:V5)</f>
        <v>1</v>
      </c>
    </row>
    <row r="6" spans="1:33" ht="16.5" thickBot="1">
      <c r="B6" s="96" t="s">
        <v>143</v>
      </c>
      <c r="N6" s="159" t="s">
        <v>225</v>
      </c>
      <c r="O6" s="267">
        <f>'Tabla de Consideraciones'!C47</f>
        <v>0.9</v>
      </c>
      <c r="P6" s="267">
        <f>'Tabla de Consideraciones'!D47</f>
        <v>0.1</v>
      </c>
      <c r="Q6" s="267">
        <f>'Tabla de Consideraciones'!E47</f>
        <v>0</v>
      </c>
      <c r="R6" s="267">
        <f>'Tabla de Consideraciones'!F47</f>
        <v>1</v>
      </c>
    </row>
    <row r="7" spans="1:33" ht="16.5" thickBot="1">
      <c r="B7" s="6" t="s">
        <v>38</v>
      </c>
      <c r="C7" s="7" t="s">
        <v>34</v>
      </c>
      <c r="D7" s="7" t="s">
        <v>39</v>
      </c>
      <c r="E7" s="7" t="s">
        <v>40</v>
      </c>
      <c r="F7" s="31" t="s">
        <v>41</v>
      </c>
      <c r="I7" s="34" t="s">
        <v>56</v>
      </c>
      <c r="J7" s="35" t="s">
        <v>57</v>
      </c>
      <c r="N7" s="159" t="s">
        <v>226</v>
      </c>
      <c r="O7" s="267">
        <f>'Tabla de Consideraciones'!C48</f>
        <v>1</v>
      </c>
      <c r="P7" s="267">
        <f>'Tabla de Consideraciones'!D48</f>
        <v>0</v>
      </c>
      <c r="Q7" s="267">
        <f>'Tabla de Consideraciones'!E48</f>
        <v>0</v>
      </c>
      <c r="R7" s="267">
        <f>'Tabla de Consideraciones'!F48</f>
        <v>1</v>
      </c>
    </row>
    <row r="8" spans="1:33" ht="16.5" thickBot="1">
      <c r="B8" s="8" t="s">
        <v>42</v>
      </c>
      <c r="C8" s="267">
        <f>'Tabla de Consideraciones'!C39</f>
        <v>1</v>
      </c>
      <c r="D8" s="267">
        <f>'Tabla de Consideraciones'!D39</f>
        <v>0</v>
      </c>
      <c r="E8" s="267">
        <f>'Tabla de Consideraciones'!E39</f>
        <v>0</v>
      </c>
      <c r="F8" s="268">
        <f>'Tabla de Consideraciones'!F39</f>
        <v>1</v>
      </c>
      <c r="G8" s="32">
        <v>10</v>
      </c>
      <c r="H8" t="s">
        <v>91</v>
      </c>
      <c r="I8" s="8" t="s">
        <v>42</v>
      </c>
      <c r="J8" s="137">
        <f>'Tabla de Consideraciones'!I39</f>
        <v>78081732</v>
      </c>
      <c r="N8" s="159" t="s">
        <v>227</v>
      </c>
      <c r="O8" s="267">
        <f>'Tabla de Consideraciones'!C49</f>
        <v>0</v>
      </c>
      <c r="P8" s="267">
        <f>'Tabla de Consideraciones'!D49</f>
        <v>0.6</v>
      </c>
      <c r="Q8" s="267">
        <f>'Tabla de Consideraciones'!E49</f>
        <v>0.4</v>
      </c>
      <c r="R8" s="267">
        <f>'Tabla de Consideraciones'!F49</f>
        <v>1</v>
      </c>
    </row>
    <row r="9" spans="1:33" ht="16.5" thickBot="1">
      <c r="B9" s="8" t="s">
        <v>43</v>
      </c>
      <c r="C9" s="267">
        <f>'Tabla de Consideraciones'!C40</f>
        <v>0</v>
      </c>
      <c r="D9" s="267">
        <f>'Tabla de Consideraciones'!D40</f>
        <v>0.7</v>
      </c>
      <c r="E9" s="267">
        <f>'Tabla de Consideraciones'!E40</f>
        <v>0.3</v>
      </c>
      <c r="F9" s="268">
        <f>'Tabla de Consideraciones'!F40</f>
        <v>1</v>
      </c>
      <c r="G9" s="32">
        <v>10</v>
      </c>
      <c r="H9" t="s">
        <v>91</v>
      </c>
      <c r="I9" s="8" t="s">
        <v>43</v>
      </c>
      <c r="J9" s="137">
        <f>'Tabla de Consideraciones'!I40</f>
        <v>10000000</v>
      </c>
    </row>
    <row r="10" spans="1:33" ht="16.5" thickBot="1">
      <c r="B10" s="8" t="s">
        <v>44</v>
      </c>
      <c r="C10" s="267">
        <f>'Tabla de Consideraciones'!C41</f>
        <v>0</v>
      </c>
      <c r="D10" s="267">
        <f>'Tabla de Consideraciones'!D41</f>
        <v>0.5</v>
      </c>
      <c r="E10" s="267">
        <f>'Tabla de Consideraciones'!E41</f>
        <v>0.5</v>
      </c>
      <c r="F10" s="268">
        <f>'Tabla de Consideraciones'!F41</f>
        <v>1</v>
      </c>
      <c r="G10" s="32">
        <v>5</v>
      </c>
      <c r="H10" t="s">
        <v>91</v>
      </c>
      <c r="I10" s="8" t="s">
        <v>44</v>
      </c>
      <c r="J10" s="137">
        <f>'Tabla de Consideraciones'!I41</f>
        <v>11000000</v>
      </c>
    </row>
    <row r="11" spans="1:33" ht="16.5" thickBot="1">
      <c r="I11" s="36" t="s">
        <v>41</v>
      </c>
      <c r="J11" s="115">
        <f>SUM(J8:J10)</f>
        <v>99081732</v>
      </c>
    </row>
    <row r="12" spans="1:33" ht="16.5" thickBot="1">
      <c r="B12" s="65" t="s">
        <v>34</v>
      </c>
      <c r="N12" s="65" t="s">
        <v>61</v>
      </c>
      <c r="X12" s="65" t="s">
        <v>63</v>
      </c>
    </row>
    <row r="13" spans="1:33">
      <c r="A13" s="69"/>
      <c r="B13" s="15"/>
      <c r="C13" s="15"/>
      <c r="D13" s="15"/>
      <c r="E13" s="21">
        <v>0</v>
      </c>
      <c r="F13" s="21" t="s">
        <v>3</v>
      </c>
      <c r="G13" s="21" t="s">
        <v>4</v>
      </c>
      <c r="H13" s="21" t="s">
        <v>5</v>
      </c>
      <c r="I13" s="21" t="s">
        <v>6</v>
      </c>
      <c r="J13" s="22" t="s">
        <v>7</v>
      </c>
      <c r="M13" s="69"/>
      <c r="N13" s="15"/>
      <c r="O13" s="295"/>
      <c r="P13" s="15"/>
      <c r="Q13" s="21">
        <v>0</v>
      </c>
      <c r="R13" s="21" t="s">
        <v>3</v>
      </c>
      <c r="S13" s="21" t="s">
        <v>4</v>
      </c>
      <c r="T13" s="21" t="s">
        <v>5</v>
      </c>
      <c r="U13" s="21" t="s">
        <v>6</v>
      </c>
      <c r="V13" s="22" t="s">
        <v>7</v>
      </c>
      <c r="X13" s="69"/>
      <c r="Y13" s="15"/>
      <c r="Z13" s="15"/>
      <c r="AA13" s="15"/>
      <c r="AB13" s="21">
        <v>0</v>
      </c>
      <c r="AC13" s="21" t="s">
        <v>3</v>
      </c>
      <c r="AD13" s="21" t="s">
        <v>4</v>
      </c>
      <c r="AE13" s="21" t="s">
        <v>5</v>
      </c>
      <c r="AF13" s="21" t="s">
        <v>6</v>
      </c>
      <c r="AG13" s="22" t="s">
        <v>7</v>
      </c>
    </row>
    <row r="14" spans="1:33">
      <c r="A14" s="166" t="s">
        <v>45</v>
      </c>
      <c r="B14" s="391" t="s">
        <v>214</v>
      </c>
      <c r="C14" s="392">
        <f>'Tabla de Consideraciones'!C23*12</f>
        <v>21600000</v>
      </c>
      <c r="D14" s="393">
        <f>O4</f>
        <v>0.4</v>
      </c>
      <c r="E14" s="391"/>
      <c r="F14" s="391"/>
      <c r="G14" s="391"/>
      <c r="H14" s="391"/>
      <c r="I14" s="391"/>
      <c r="J14" s="66"/>
      <c r="M14" s="166" t="s">
        <v>45</v>
      </c>
      <c r="N14" t="s">
        <v>51</v>
      </c>
      <c r="O14" s="290" t="str">
        <f>'CIF - Gas Adm y Vent - KTO'!$S$4</f>
        <v>Gerente</v>
      </c>
      <c r="P14" s="4">
        <f>'CIF - Gas Adm y Vent - KTO'!U4</f>
        <v>0.8</v>
      </c>
      <c r="R14" s="261">
        <f>MO!$Q$11*P14</f>
        <v>50753203.200000003</v>
      </c>
      <c r="S14" s="40">
        <f>R14*(1+$C$2)</f>
        <v>53290863.360000007</v>
      </c>
      <c r="T14" s="40">
        <f t="shared" ref="T14:V14" si="0">S14*(1+$C$2)</f>
        <v>55955406.528000012</v>
      </c>
      <c r="U14" s="40">
        <f t="shared" si="0"/>
        <v>58753176.854400016</v>
      </c>
      <c r="V14" s="155">
        <f t="shared" si="0"/>
        <v>61690835.697120018</v>
      </c>
      <c r="X14" s="166" t="s">
        <v>45</v>
      </c>
      <c r="Y14" t="s">
        <v>51</v>
      </c>
      <c r="Z14" s="290" t="str">
        <f>'CIF - Gas Adm y Vent - KTO'!$S$4</f>
        <v>Gerente</v>
      </c>
      <c r="AA14" s="357">
        <f>V4</f>
        <v>0.2</v>
      </c>
      <c r="AC14" s="261">
        <f>MO!$Q$11*AA14</f>
        <v>12688300.800000001</v>
      </c>
      <c r="AD14" s="40">
        <f>AC14*(1+$C$2)</f>
        <v>13322715.840000002</v>
      </c>
      <c r="AE14" s="40">
        <f t="shared" ref="AE14:AE15" si="1">AD14*(1+$C$2)</f>
        <v>13988851.632000003</v>
      </c>
      <c r="AF14" s="40">
        <f t="shared" ref="AF14:AF15" si="2">AE14*(1+$C$2)</f>
        <v>14688294.213600004</v>
      </c>
      <c r="AG14" s="155">
        <f t="shared" ref="AG14:AG15" si="3">AF14*(1+$C$2)</f>
        <v>15422708.924280005</v>
      </c>
    </row>
    <row r="15" spans="1:33">
      <c r="A15" s="17"/>
      <c r="B15" s="391"/>
      <c r="C15" s="394" t="s">
        <v>263</v>
      </c>
      <c r="D15" s="391"/>
      <c r="E15" s="391"/>
      <c r="F15" s="40">
        <f>D14*C14</f>
        <v>8640000</v>
      </c>
      <c r="G15" s="40">
        <f>F15*(1+$C$2)</f>
        <v>9072000</v>
      </c>
      <c r="H15" s="40">
        <f t="shared" ref="H15:J15" si="4">G15*(1+$C$2)</f>
        <v>9525600</v>
      </c>
      <c r="I15" s="40">
        <f t="shared" si="4"/>
        <v>10001880</v>
      </c>
      <c r="J15" s="155">
        <f t="shared" si="4"/>
        <v>10501974</v>
      </c>
      <c r="M15" s="17"/>
      <c r="O15" s="296" t="str">
        <f>'CIF - Gas Adm y Vent - KTO'!$S$5</f>
        <v>Secretaria/Vendedora</v>
      </c>
      <c r="P15" s="4">
        <f>'CIF - Gas Adm y Vent - KTO'!U5</f>
        <v>0.5</v>
      </c>
      <c r="R15" s="261">
        <f>MO!$Q$12*P15</f>
        <v>17291394.944600001</v>
      </c>
      <c r="S15" s="40">
        <f>R15*(1+$C$2)</f>
        <v>18155964.691830002</v>
      </c>
      <c r="T15" s="40">
        <f t="shared" ref="T15:V15" si="5">S15*(1+$C$2)</f>
        <v>19063762.926421504</v>
      </c>
      <c r="U15" s="40">
        <f t="shared" si="5"/>
        <v>20016951.072742581</v>
      </c>
      <c r="V15" s="155">
        <f t="shared" si="5"/>
        <v>21017798.62637971</v>
      </c>
      <c r="X15" s="17"/>
      <c r="Z15" s="358" t="str">
        <f>'CIF - Gas Adm y Vent - KTO'!$S$5</f>
        <v>Secretaria/Vendedora</v>
      </c>
      <c r="AA15" s="357">
        <f>V5</f>
        <v>0.5</v>
      </c>
      <c r="AC15" s="261">
        <f>MO!$Q$12*AA15</f>
        <v>17291394.944600001</v>
      </c>
      <c r="AD15" s="40">
        <f>AC15*(1+$C$2)</f>
        <v>18155964.691830002</v>
      </c>
      <c r="AE15" s="40">
        <f t="shared" si="1"/>
        <v>19063762.926421504</v>
      </c>
      <c r="AF15" s="40">
        <f t="shared" si="2"/>
        <v>20016951.072742581</v>
      </c>
      <c r="AG15" s="155">
        <f t="shared" si="3"/>
        <v>21017798.62637971</v>
      </c>
    </row>
    <row r="16" spans="1:33">
      <c r="A16" s="17"/>
      <c r="B16" s="391"/>
      <c r="C16" s="391"/>
      <c r="D16" s="391"/>
      <c r="E16" s="391"/>
      <c r="F16" s="40"/>
      <c r="G16" s="40"/>
      <c r="H16" s="40"/>
      <c r="I16" s="40"/>
      <c r="J16" s="155"/>
      <c r="M16" s="17"/>
      <c r="R16" s="40"/>
      <c r="S16" s="40"/>
      <c r="T16" s="40"/>
      <c r="U16" s="40"/>
      <c r="V16" s="155"/>
      <c r="X16" s="17"/>
      <c r="AC16" s="40"/>
      <c r="AD16" s="40"/>
      <c r="AE16" s="40"/>
      <c r="AF16" s="40"/>
      <c r="AG16" s="155"/>
    </row>
    <row r="17" spans="1:33">
      <c r="A17" s="17"/>
      <c r="B17" s="391"/>
      <c r="C17" s="395" t="s">
        <v>262</v>
      </c>
      <c r="D17" s="395"/>
      <c r="E17" s="395"/>
      <c r="F17" s="273">
        <f>SUM(F15:F16)</f>
        <v>8640000</v>
      </c>
      <c r="G17" s="273">
        <f t="shared" ref="G17:J17" si="6">SUM(G15:G16)</f>
        <v>9072000</v>
      </c>
      <c r="H17" s="273">
        <f t="shared" si="6"/>
        <v>9525600</v>
      </c>
      <c r="I17" s="273">
        <f t="shared" si="6"/>
        <v>10001880</v>
      </c>
      <c r="J17" s="279">
        <f t="shared" si="6"/>
        <v>10501974</v>
      </c>
      <c r="M17" s="17"/>
      <c r="P17" s="284" t="s">
        <v>268</v>
      </c>
      <c r="Q17" s="284"/>
      <c r="R17" s="273">
        <f>SUM(R14:R15)</f>
        <v>68044598.144600004</v>
      </c>
      <c r="S17" s="273">
        <f t="shared" ref="S17:V17" si="7">SUM(S14:S15)</f>
        <v>71446828.051830009</v>
      </c>
      <c r="T17" s="273">
        <f t="shared" si="7"/>
        <v>75019169.45442152</v>
      </c>
      <c r="U17" s="273">
        <f t="shared" si="7"/>
        <v>78770127.92714259</v>
      </c>
      <c r="V17" s="279">
        <f t="shared" si="7"/>
        <v>82708634.323499724</v>
      </c>
      <c r="X17" s="17"/>
      <c r="AA17" s="284" t="s">
        <v>270</v>
      </c>
      <c r="AB17" s="284"/>
      <c r="AC17" s="273">
        <f>SUM(AC14:AC15)</f>
        <v>29979695.744600002</v>
      </c>
      <c r="AD17" s="273">
        <f t="shared" ref="AD17:AG17" si="8">SUM(AD14:AD15)</f>
        <v>31478680.531830005</v>
      </c>
      <c r="AE17" s="273">
        <f t="shared" si="8"/>
        <v>33052614.558421507</v>
      </c>
      <c r="AF17" s="273">
        <f t="shared" si="8"/>
        <v>34705245.286342584</v>
      </c>
      <c r="AG17" s="279">
        <f t="shared" si="8"/>
        <v>36440507.550659716</v>
      </c>
    </row>
    <row r="18" spans="1:33">
      <c r="A18" s="17"/>
      <c r="B18" s="391"/>
      <c r="C18" s="396"/>
      <c r="D18" s="396"/>
      <c r="E18" s="396"/>
      <c r="F18" s="167"/>
      <c r="G18" s="167"/>
      <c r="H18" s="167"/>
      <c r="I18" s="167"/>
      <c r="J18" s="168"/>
      <c r="M18" s="17"/>
      <c r="P18" s="5"/>
      <c r="Q18" s="5"/>
      <c r="R18" s="167"/>
      <c r="S18" s="167"/>
      <c r="T18" s="167"/>
      <c r="U18" s="167"/>
      <c r="V18" s="168"/>
      <c r="X18" s="17"/>
      <c r="AA18" s="5"/>
      <c r="AB18" s="5"/>
      <c r="AC18" s="167"/>
      <c r="AD18" s="167"/>
      <c r="AE18" s="167"/>
      <c r="AF18" s="167"/>
      <c r="AG18" s="168"/>
    </row>
    <row r="19" spans="1:33">
      <c r="A19" s="17"/>
      <c r="B19" s="391" t="s">
        <v>269</v>
      </c>
      <c r="C19" s="396"/>
      <c r="D19" s="396"/>
      <c r="E19" s="396"/>
      <c r="F19" s="167"/>
      <c r="G19" s="167"/>
      <c r="H19" s="167"/>
      <c r="I19" s="167"/>
      <c r="J19" s="168"/>
      <c r="M19" s="17"/>
      <c r="O19" s="198" t="s">
        <v>263</v>
      </c>
      <c r="V19" s="66"/>
      <c r="X19" s="17"/>
      <c r="Z19" s="171" t="s">
        <v>263</v>
      </c>
      <c r="AB19" s="1">
        <v>0</v>
      </c>
      <c r="AC19" s="1" t="s">
        <v>3</v>
      </c>
      <c r="AD19" s="1" t="s">
        <v>4</v>
      </c>
      <c r="AE19" s="1" t="s">
        <v>5</v>
      </c>
      <c r="AF19" s="1" t="s">
        <v>6</v>
      </c>
      <c r="AG19" s="18" t="s">
        <v>7</v>
      </c>
    </row>
    <row r="20" spans="1:33">
      <c r="A20" s="17"/>
      <c r="B20" s="391"/>
      <c r="C20" s="396"/>
      <c r="D20" s="397"/>
      <c r="E20" s="396"/>
      <c r="F20" s="167"/>
      <c r="G20" s="167"/>
      <c r="H20" s="167"/>
      <c r="I20" s="167"/>
      <c r="J20" s="168"/>
      <c r="M20" s="166" t="s">
        <v>46</v>
      </c>
      <c r="N20" t="s">
        <v>214</v>
      </c>
      <c r="O20" s="291">
        <f>'Tabla de Consideraciones'!C23*12</f>
        <v>21600000</v>
      </c>
      <c r="P20" s="292">
        <f>P4</f>
        <v>0.4</v>
      </c>
      <c r="R20" s="40">
        <f>P20*O20</f>
        <v>8640000</v>
      </c>
      <c r="S20" s="40">
        <f>R20*(1+$C$2)</f>
        <v>9072000</v>
      </c>
      <c r="T20" s="40">
        <f t="shared" ref="T20:V20" si="9">S20*(1+$C$2)</f>
        <v>9525600</v>
      </c>
      <c r="U20" s="40">
        <f t="shared" si="9"/>
        <v>10001880</v>
      </c>
      <c r="V20" s="155">
        <f t="shared" si="9"/>
        <v>10501974</v>
      </c>
      <c r="X20" s="166" t="s">
        <v>46</v>
      </c>
      <c r="Y20" t="s">
        <v>214</v>
      </c>
      <c r="Z20" s="291">
        <f>'Tabla de Consideraciones'!C23*12</f>
        <v>21600000</v>
      </c>
      <c r="AA20" s="292">
        <f>Q4</f>
        <v>0.2</v>
      </c>
      <c r="AC20" s="40">
        <f>AA20*Z20</f>
        <v>4320000</v>
      </c>
      <c r="AD20" s="40">
        <f>AC20*(1+$C$2)</f>
        <v>4536000</v>
      </c>
      <c r="AE20" s="40">
        <f t="shared" ref="AE20" si="10">AD20*(1+$C$2)</f>
        <v>4762800</v>
      </c>
      <c r="AF20" s="40">
        <f t="shared" ref="AF20" si="11">AE20*(1+$C$2)</f>
        <v>5000940</v>
      </c>
      <c r="AG20" s="155">
        <f t="shared" ref="AG20" si="12">AF20*(1+$C$2)</f>
        <v>5250987</v>
      </c>
    </row>
    <row r="21" spans="1:33">
      <c r="A21" s="17"/>
      <c r="B21" s="391"/>
      <c r="C21" s="391"/>
      <c r="D21" s="391"/>
      <c r="E21" s="398">
        <v>0</v>
      </c>
      <c r="F21" s="398" t="s">
        <v>3</v>
      </c>
      <c r="G21" s="398" t="s">
        <v>4</v>
      </c>
      <c r="H21" s="398" t="s">
        <v>5</v>
      </c>
      <c r="I21" s="398" t="s">
        <v>6</v>
      </c>
      <c r="J21" s="18" t="s">
        <v>7</v>
      </c>
      <c r="M21" s="17"/>
      <c r="P21" s="284" t="s">
        <v>267</v>
      </c>
      <c r="Q21" s="284"/>
      <c r="R21" s="273">
        <f>R20</f>
        <v>8640000</v>
      </c>
      <c r="S21" s="273">
        <f t="shared" ref="S21:V21" si="13">S20</f>
        <v>9072000</v>
      </c>
      <c r="T21" s="273">
        <f t="shared" si="13"/>
        <v>9525600</v>
      </c>
      <c r="U21" s="273">
        <f t="shared" si="13"/>
        <v>10001880</v>
      </c>
      <c r="V21" s="279">
        <f t="shared" si="13"/>
        <v>10501974</v>
      </c>
      <c r="X21" s="17"/>
      <c r="AA21" s="284" t="s">
        <v>271</v>
      </c>
      <c r="AB21" s="285"/>
      <c r="AC21" s="273">
        <f>AC20</f>
        <v>4320000</v>
      </c>
      <c r="AD21" s="273">
        <f t="shared" ref="AD21:AG21" si="14">AD20</f>
        <v>4536000</v>
      </c>
      <c r="AE21" s="273">
        <f t="shared" si="14"/>
        <v>4762800</v>
      </c>
      <c r="AF21" s="273">
        <f t="shared" si="14"/>
        <v>5000940</v>
      </c>
      <c r="AG21" s="279">
        <f t="shared" si="14"/>
        <v>5250987</v>
      </c>
    </row>
    <row r="22" spans="1:33" ht="16.5" thickBot="1">
      <c r="A22" s="166" t="s">
        <v>46</v>
      </c>
      <c r="B22" s="399" t="s">
        <v>52</v>
      </c>
      <c r="C22" s="282">
        <v>0.02</v>
      </c>
      <c r="D22" s="399" t="s">
        <v>138</v>
      </c>
      <c r="E22" s="391"/>
      <c r="F22" s="40"/>
      <c r="G22" s="40"/>
      <c r="H22" s="40"/>
      <c r="I22" s="40"/>
      <c r="J22" s="155"/>
      <c r="M22" s="17"/>
      <c r="O22" s="297"/>
      <c r="P22" s="38"/>
      <c r="Q22" s="5"/>
      <c r="R22" s="167"/>
      <c r="S22" s="167"/>
      <c r="T22" s="167"/>
      <c r="U22" s="167"/>
      <c r="V22" s="168"/>
      <c r="X22" s="17"/>
      <c r="Z22" s="5"/>
      <c r="AA22" s="38"/>
      <c r="AB22" s="5"/>
      <c r="AC22" s="167"/>
      <c r="AD22" s="167"/>
      <c r="AE22" s="167"/>
      <c r="AF22" s="167"/>
      <c r="AG22" s="168"/>
    </row>
    <row r="23" spans="1:33" ht="16.5" thickTop="1">
      <c r="A23" s="17"/>
      <c r="B23" s="391" t="s">
        <v>42</v>
      </c>
      <c r="C23" s="400">
        <f>$J$8</f>
        <v>78081732</v>
      </c>
      <c r="D23" s="98">
        <f>$C$8</f>
        <v>1</v>
      </c>
      <c r="E23" s="391"/>
      <c r="F23" s="40">
        <f>$D$23*C23*C22</f>
        <v>1561634.6400000001</v>
      </c>
      <c r="G23" s="40">
        <f>F23</f>
        <v>1561634.6400000001</v>
      </c>
      <c r="H23" s="40">
        <f t="shared" ref="H23:J23" si="15">G23</f>
        <v>1561634.6400000001</v>
      </c>
      <c r="I23" s="40">
        <f t="shared" si="15"/>
        <v>1561634.6400000001</v>
      </c>
      <c r="J23" s="155">
        <f t="shared" si="15"/>
        <v>1561634.6400000001</v>
      </c>
      <c r="M23" s="17"/>
      <c r="Q23" s="1">
        <v>0</v>
      </c>
      <c r="R23" s="1" t="s">
        <v>3</v>
      </c>
      <c r="S23" s="1" t="s">
        <v>4</v>
      </c>
      <c r="T23" s="1" t="s">
        <v>5</v>
      </c>
      <c r="U23" s="1" t="s">
        <v>6</v>
      </c>
      <c r="V23" s="18" t="s">
        <v>7</v>
      </c>
      <c r="X23" s="17"/>
      <c r="AB23" s="1">
        <v>0</v>
      </c>
      <c r="AC23" s="1" t="s">
        <v>3</v>
      </c>
      <c r="AD23" s="1" t="s">
        <v>4</v>
      </c>
      <c r="AE23" s="1" t="s">
        <v>5</v>
      </c>
      <c r="AF23" s="1" t="s">
        <v>6</v>
      </c>
      <c r="AG23" s="18" t="s">
        <v>7</v>
      </c>
    </row>
    <row r="24" spans="1:33" ht="16.5" thickBot="1">
      <c r="A24" s="17"/>
      <c r="B24" s="401" t="s">
        <v>43</v>
      </c>
      <c r="C24" s="400">
        <f>$J$9</f>
        <v>10000000</v>
      </c>
      <c r="D24" s="98">
        <f>$C$9</f>
        <v>0</v>
      </c>
      <c r="E24" s="391"/>
      <c r="F24" s="40">
        <f>$D$24*C24*$C$22</f>
        <v>0</v>
      </c>
      <c r="G24" s="40">
        <f>F24</f>
        <v>0</v>
      </c>
      <c r="H24" s="40">
        <f t="shared" ref="H24:J25" si="16">G24</f>
        <v>0</v>
      </c>
      <c r="I24" s="40">
        <f t="shared" si="16"/>
        <v>0</v>
      </c>
      <c r="J24" s="155">
        <f t="shared" si="16"/>
        <v>0</v>
      </c>
      <c r="M24" s="166" t="s">
        <v>47</v>
      </c>
      <c r="N24" s="32" t="s">
        <v>52</v>
      </c>
      <c r="O24" s="282">
        <v>0.02</v>
      </c>
      <c r="P24" s="32" t="s">
        <v>138</v>
      </c>
      <c r="R24" s="40"/>
      <c r="S24" s="40"/>
      <c r="T24" s="40"/>
      <c r="U24" s="40"/>
      <c r="V24" s="155"/>
      <c r="X24" s="166" t="s">
        <v>47</v>
      </c>
      <c r="Y24" s="32" t="s">
        <v>52</v>
      </c>
      <c r="Z24" s="282">
        <v>0.02</v>
      </c>
      <c r="AA24" s="32" t="s">
        <v>138</v>
      </c>
      <c r="AC24" s="40"/>
      <c r="AD24" s="40"/>
      <c r="AE24" s="40"/>
      <c r="AF24" s="40"/>
      <c r="AG24" s="155"/>
    </row>
    <row r="25" spans="1:33" ht="16.5" thickTop="1">
      <c r="A25" s="17"/>
      <c r="B25" s="391" t="s">
        <v>44</v>
      </c>
      <c r="C25" s="400">
        <f>$J$10</f>
        <v>11000000</v>
      </c>
      <c r="D25" s="98">
        <f>$C$10</f>
        <v>0</v>
      </c>
      <c r="E25" s="391"/>
      <c r="F25" s="40">
        <f>$D$25*C25*$C$22</f>
        <v>0</v>
      </c>
      <c r="G25" s="40">
        <f>F25</f>
        <v>0</v>
      </c>
      <c r="H25" s="40">
        <f t="shared" si="16"/>
        <v>0</v>
      </c>
      <c r="I25" s="40">
        <f t="shared" si="16"/>
        <v>0</v>
      </c>
      <c r="J25" s="155">
        <f t="shared" si="16"/>
        <v>0</v>
      </c>
      <c r="M25" s="17"/>
      <c r="N25" t="s">
        <v>42</v>
      </c>
      <c r="O25" s="151">
        <f>$J$8</f>
        <v>78081732</v>
      </c>
      <c r="P25" s="98">
        <f>$D$8</f>
        <v>0</v>
      </c>
      <c r="R25" s="40">
        <f>P25*O25*O24</f>
        <v>0</v>
      </c>
      <c r="S25" s="40">
        <f>R25</f>
        <v>0</v>
      </c>
      <c r="T25" s="40">
        <f t="shared" ref="T25:T27" si="17">S25</f>
        <v>0</v>
      </c>
      <c r="U25" s="40">
        <f t="shared" ref="U25:U27" si="18">T25</f>
        <v>0</v>
      </c>
      <c r="V25" s="155">
        <f t="shared" ref="V25:V27" si="19">U25</f>
        <v>0</v>
      </c>
      <c r="X25" s="17"/>
      <c r="Y25" t="s">
        <v>42</v>
      </c>
      <c r="Z25" s="9">
        <f>$J$8</f>
        <v>78081732</v>
      </c>
      <c r="AA25" s="274">
        <f>$E$8</f>
        <v>0</v>
      </c>
      <c r="AC25" s="40">
        <f>AA25*Z25*Z24</f>
        <v>0</v>
      </c>
      <c r="AD25" s="40">
        <f>AC25</f>
        <v>0</v>
      </c>
      <c r="AE25" s="40">
        <f t="shared" ref="AE25:AE27" si="20">AD25</f>
        <v>0</v>
      </c>
      <c r="AF25" s="40">
        <f t="shared" ref="AF25:AF27" si="21">AE25</f>
        <v>0</v>
      </c>
      <c r="AG25" s="155">
        <f t="shared" ref="AG25:AG27" si="22">AF25</f>
        <v>0</v>
      </c>
    </row>
    <row r="26" spans="1:33">
      <c r="A26" s="17"/>
      <c r="B26" s="391"/>
      <c r="C26" s="391"/>
      <c r="D26" s="395" t="s">
        <v>58</v>
      </c>
      <c r="E26" s="402"/>
      <c r="F26" s="273">
        <f>SUM(F23:F25)</f>
        <v>1561634.6400000001</v>
      </c>
      <c r="G26" s="273">
        <f t="shared" ref="G26:J26" si="23">SUM(G23:G25)</f>
        <v>1561634.6400000001</v>
      </c>
      <c r="H26" s="273">
        <f t="shared" si="23"/>
        <v>1561634.6400000001</v>
      </c>
      <c r="I26" s="273">
        <f t="shared" si="23"/>
        <v>1561634.6400000001</v>
      </c>
      <c r="J26" s="279">
        <f t="shared" si="23"/>
        <v>1561634.6400000001</v>
      </c>
      <c r="M26" s="17"/>
      <c r="N26" s="12" t="s">
        <v>43</v>
      </c>
      <c r="O26" s="151">
        <f>$J$9</f>
        <v>10000000</v>
      </c>
      <c r="P26" s="98">
        <f>$D$9</f>
        <v>0.7</v>
      </c>
      <c r="R26" s="40">
        <f>O26*$O$24*$P$26</f>
        <v>140000</v>
      </c>
      <c r="S26" s="40">
        <f>R26</f>
        <v>140000</v>
      </c>
      <c r="T26" s="40">
        <f t="shared" si="17"/>
        <v>140000</v>
      </c>
      <c r="U26" s="40">
        <f t="shared" si="18"/>
        <v>140000</v>
      </c>
      <c r="V26" s="155">
        <f t="shared" si="19"/>
        <v>140000</v>
      </c>
      <c r="X26" s="17"/>
      <c r="Y26" s="12" t="s">
        <v>43</v>
      </c>
      <c r="Z26" s="9">
        <f>$J$9</f>
        <v>10000000</v>
      </c>
      <c r="AA26" s="274">
        <f>$E$9</f>
        <v>0.3</v>
      </c>
      <c r="AC26" s="40">
        <f>Z26*$Z$24*$AA$26</f>
        <v>60000</v>
      </c>
      <c r="AD26" s="40">
        <f>AC26</f>
        <v>60000</v>
      </c>
      <c r="AE26" s="40">
        <f t="shared" si="20"/>
        <v>60000</v>
      </c>
      <c r="AF26" s="40">
        <f t="shared" si="21"/>
        <v>60000</v>
      </c>
      <c r="AG26" s="155">
        <f t="shared" si="22"/>
        <v>60000</v>
      </c>
    </row>
    <row r="27" spans="1:33">
      <c r="A27" s="17"/>
      <c r="B27" s="391"/>
      <c r="C27" s="391"/>
      <c r="D27" s="391"/>
      <c r="E27" s="391"/>
      <c r="F27" s="40"/>
      <c r="G27" s="40"/>
      <c r="H27" s="40"/>
      <c r="I27" s="40"/>
      <c r="J27" s="155"/>
      <c r="M27" s="17"/>
      <c r="N27" t="s">
        <v>44</v>
      </c>
      <c r="O27" s="151">
        <f>$J$10</f>
        <v>11000000</v>
      </c>
      <c r="P27" s="98">
        <f>$D$10</f>
        <v>0.5</v>
      </c>
      <c r="R27" s="40">
        <f>O27*$O$24*$P$27</f>
        <v>110000</v>
      </c>
      <c r="S27" s="40">
        <f>R27</f>
        <v>110000</v>
      </c>
      <c r="T27" s="40">
        <f t="shared" si="17"/>
        <v>110000</v>
      </c>
      <c r="U27" s="40">
        <f t="shared" si="18"/>
        <v>110000</v>
      </c>
      <c r="V27" s="155">
        <f t="shared" si="19"/>
        <v>110000</v>
      </c>
      <c r="X27" s="17"/>
      <c r="Y27" t="s">
        <v>44</v>
      </c>
      <c r="Z27" s="9">
        <f>$J$10</f>
        <v>11000000</v>
      </c>
      <c r="AA27" s="274">
        <f>$E$10</f>
        <v>0.5</v>
      </c>
      <c r="AC27" s="40">
        <f>Z27*$Z$24*$AA$27</f>
        <v>110000</v>
      </c>
      <c r="AD27" s="40">
        <f>AC27</f>
        <v>110000</v>
      </c>
      <c r="AE27" s="40">
        <f t="shared" si="20"/>
        <v>110000</v>
      </c>
      <c r="AF27" s="40">
        <f t="shared" si="21"/>
        <v>110000</v>
      </c>
      <c r="AG27" s="155">
        <f t="shared" si="22"/>
        <v>110000</v>
      </c>
    </row>
    <row r="28" spans="1:33">
      <c r="A28" s="166" t="s">
        <v>47</v>
      </c>
      <c r="B28" s="399" t="s">
        <v>53</v>
      </c>
      <c r="C28" s="403">
        <v>0.03</v>
      </c>
      <c r="D28" s="399" t="s">
        <v>138</v>
      </c>
      <c r="E28" s="398">
        <v>0</v>
      </c>
      <c r="F28" s="398" t="s">
        <v>3</v>
      </c>
      <c r="G28" s="398" t="s">
        <v>4</v>
      </c>
      <c r="H28" s="398" t="s">
        <v>5</v>
      </c>
      <c r="I28" s="398" t="s">
        <v>6</v>
      </c>
      <c r="J28" s="18" t="s">
        <v>7</v>
      </c>
      <c r="M28" s="17"/>
      <c r="P28" s="284" t="s">
        <v>266</v>
      </c>
      <c r="Q28" s="285"/>
      <c r="R28" s="273">
        <f>SUM(R25:R27)</f>
        <v>250000</v>
      </c>
      <c r="S28" s="273">
        <f t="shared" ref="S28:V28" si="24">SUM(S25:S27)</f>
        <v>250000</v>
      </c>
      <c r="T28" s="273">
        <f t="shared" si="24"/>
        <v>250000</v>
      </c>
      <c r="U28" s="273">
        <f t="shared" si="24"/>
        <v>250000</v>
      </c>
      <c r="V28" s="279">
        <f t="shared" si="24"/>
        <v>250000</v>
      </c>
      <c r="X28" s="17"/>
      <c r="AA28" s="284" t="s">
        <v>160</v>
      </c>
      <c r="AB28" s="285"/>
      <c r="AC28" s="273">
        <f>SUM(AC25:AC27)</f>
        <v>170000</v>
      </c>
      <c r="AD28" s="273">
        <f t="shared" ref="AD28:AG28" si="25">SUM(AD25:AD27)</f>
        <v>170000</v>
      </c>
      <c r="AE28" s="273">
        <f t="shared" si="25"/>
        <v>170000</v>
      </c>
      <c r="AF28" s="273">
        <f t="shared" si="25"/>
        <v>170000</v>
      </c>
      <c r="AG28" s="279">
        <f t="shared" si="25"/>
        <v>170000</v>
      </c>
    </row>
    <row r="29" spans="1:33">
      <c r="A29" s="17"/>
      <c r="B29" s="391" t="s">
        <v>42</v>
      </c>
      <c r="C29" s="400">
        <f>$J$8</f>
        <v>78081732</v>
      </c>
      <c r="D29" s="98">
        <f>$C$8</f>
        <v>1</v>
      </c>
      <c r="E29" s="391"/>
      <c r="F29" s="40">
        <f>$D$29*C29*C28</f>
        <v>2342451.96</v>
      </c>
      <c r="G29" s="40">
        <f>F29*(1+$C$2)</f>
        <v>2459574.5580000002</v>
      </c>
      <c r="H29" s="40">
        <f>G29*(1+$C$2)</f>
        <v>2582553.2859000005</v>
      </c>
      <c r="I29" s="40">
        <f t="shared" ref="I29:J29" si="26">H29*(1+$C$2)</f>
        <v>2711680.9501950005</v>
      </c>
      <c r="J29" s="155">
        <f t="shared" si="26"/>
        <v>2847264.9977047509</v>
      </c>
      <c r="M29" s="17"/>
      <c r="R29" s="40"/>
      <c r="S29" s="40"/>
      <c r="T29" s="40"/>
      <c r="U29" s="40"/>
      <c r="V29" s="155"/>
      <c r="X29" s="17"/>
      <c r="AC29" s="40"/>
      <c r="AD29" s="40"/>
      <c r="AE29" s="40"/>
      <c r="AF29" s="40"/>
      <c r="AG29" s="155"/>
    </row>
    <row r="30" spans="1:33">
      <c r="A30" s="17"/>
      <c r="B30" s="391" t="s">
        <v>43</v>
      </c>
      <c r="C30" s="400">
        <f>$J$9</f>
        <v>10000000</v>
      </c>
      <c r="D30" s="98">
        <f>$C$9</f>
        <v>0</v>
      </c>
      <c r="E30" s="391"/>
      <c r="F30" s="40">
        <f>$D$30*C30*C28</f>
        <v>0</v>
      </c>
      <c r="G30" s="40">
        <f>F30</f>
        <v>0</v>
      </c>
      <c r="H30" s="40">
        <f t="shared" ref="H30:J30" si="27">G30</f>
        <v>0</v>
      </c>
      <c r="I30" s="40">
        <f t="shared" si="27"/>
        <v>0</v>
      </c>
      <c r="J30" s="155">
        <f t="shared" si="27"/>
        <v>0</v>
      </c>
      <c r="M30" s="166" t="s">
        <v>48</v>
      </c>
      <c r="N30" s="32" t="s">
        <v>53</v>
      </c>
      <c r="O30" s="312">
        <v>0.03</v>
      </c>
      <c r="P30" s="32" t="s">
        <v>138</v>
      </c>
      <c r="Q30" s="1">
        <v>0</v>
      </c>
      <c r="R30" s="1" t="s">
        <v>3</v>
      </c>
      <c r="S30" s="1" t="s">
        <v>4</v>
      </c>
      <c r="T30" s="1" t="s">
        <v>5</v>
      </c>
      <c r="U30" s="1" t="s">
        <v>6</v>
      </c>
      <c r="V30" s="18" t="s">
        <v>7</v>
      </c>
      <c r="X30" s="166" t="s">
        <v>48</v>
      </c>
      <c r="Y30" s="32" t="s">
        <v>53</v>
      </c>
      <c r="Z30" s="286">
        <v>0.03</v>
      </c>
      <c r="AA30" s="32" t="s">
        <v>138</v>
      </c>
      <c r="AB30" s="1">
        <v>0</v>
      </c>
      <c r="AC30" s="1" t="s">
        <v>3</v>
      </c>
      <c r="AD30" s="1" t="s">
        <v>4</v>
      </c>
      <c r="AE30" s="1" t="s">
        <v>5</v>
      </c>
      <c r="AF30" s="1" t="s">
        <v>6</v>
      </c>
      <c r="AG30" s="18" t="s">
        <v>7</v>
      </c>
    </row>
    <row r="31" spans="1:33">
      <c r="A31" s="17"/>
      <c r="B31" s="391" t="s">
        <v>44</v>
      </c>
      <c r="C31" s="400">
        <f>$J$10</f>
        <v>11000000</v>
      </c>
      <c r="D31" s="98">
        <f>$C$10</f>
        <v>0</v>
      </c>
      <c r="E31" s="391"/>
      <c r="F31" s="40">
        <f>$D$31*C31*$C$28</f>
        <v>0</v>
      </c>
      <c r="G31" s="40">
        <f>F31</f>
        <v>0</v>
      </c>
      <c r="H31" s="40">
        <f t="shared" ref="H31:J31" si="28">G31</f>
        <v>0</v>
      </c>
      <c r="I31" s="40">
        <f t="shared" si="28"/>
        <v>0</v>
      </c>
      <c r="J31" s="155">
        <f t="shared" si="28"/>
        <v>0</v>
      </c>
      <c r="M31" s="17"/>
      <c r="N31" t="s">
        <v>42</v>
      </c>
      <c r="O31" s="151">
        <f>$J$8</f>
        <v>78081732</v>
      </c>
      <c r="P31" s="98">
        <f>$D$8</f>
        <v>0</v>
      </c>
      <c r="R31" s="40">
        <f>P31*O31*O30</f>
        <v>0</v>
      </c>
      <c r="S31" s="40">
        <f t="shared" ref="S31:T33" si="29">R31*(1+$C$2)</f>
        <v>0</v>
      </c>
      <c r="T31" s="40">
        <f t="shared" si="29"/>
        <v>0</v>
      </c>
      <c r="U31" s="40">
        <f t="shared" ref="U31" si="30">T31*(1+$C$2)</f>
        <v>0</v>
      </c>
      <c r="V31" s="155">
        <f t="shared" ref="V31" si="31">U31*(1+$C$2)</f>
        <v>0</v>
      </c>
      <c r="X31" s="17"/>
      <c r="Y31" t="s">
        <v>42</v>
      </c>
      <c r="Z31" s="9">
        <f>$J$8</f>
        <v>78081732</v>
      </c>
      <c r="AA31" s="274">
        <f>$E$8</f>
        <v>0</v>
      </c>
      <c r="AC31" s="40">
        <f>AA31*Z31*Z30</f>
        <v>0</v>
      </c>
      <c r="AD31" s="40">
        <f>AC31*(1+$C$2)</f>
        <v>0</v>
      </c>
      <c r="AE31" s="40">
        <f t="shared" ref="AE31" si="32">AD31*(1+$C$2)</f>
        <v>0</v>
      </c>
      <c r="AF31" s="40">
        <f t="shared" ref="AF31:AF33" si="33">AE31*(1+$C$2)</f>
        <v>0</v>
      </c>
      <c r="AG31" s="155">
        <f t="shared" ref="AG31:AG33" si="34">AF31*(1+$C$2)</f>
        <v>0</v>
      </c>
    </row>
    <row r="32" spans="1:33">
      <c r="A32" s="17"/>
      <c r="B32" s="391"/>
      <c r="C32" s="400"/>
      <c r="D32" s="395" t="s">
        <v>59</v>
      </c>
      <c r="E32" s="402"/>
      <c r="F32" s="273">
        <f>SUM(F29:F31)</f>
        <v>2342451.96</v>
      </c>
      <c r="G32" s="273">
        <f t="shared" ref="G32:J32" si="35">SUM(G29:G31)</f>
        <v>2459574.5580000002</v>
      </c>
      <c r="H32" s="273">
        <f t="shared" si="35"/>
        <v>2582553.2859000005</v>
      </c>
      <c r="I32" s="273">
        <f t="shared" si="35"/>
        <v>2711680.9501950005</v>
      </c>
      <c r="J32" s="279">
        <f t="shared" si="35"/>
        <v>2847264.9977047509</v>
      </c>
      <c r="M32" s="17"/>
      <c r="N32" t="s">
        <v>43</v>
      </c>
      <c r="O32" s="151">
        <f>$J$9</f>
        <v>10000000</v>
      </c>
      <c r="P32" s="98">
        <f>$D$9</f>
        <v>0.7</v>
      </c>
      <c r="R32" s="40">
        <f>P32*O32*O30</f>
        <v>210000</v>
      </c>
      <c r="S32" s="40">
        <f t="shared" si="29"/>
        <v>220500</v>
      </c>
      <c r="T32" s="40">
        <f t="shared" si="29"/>
        <v>231525</v>
      </c>
      <c r="U32" s="40">
        <f t="shared" ref="U32" si="36">T32*(1+$C$2)</f>
        <v>243101.25</v>
      </c>
      <c r="V32" s="155">
        <f t="shared" ref="V32" si="37">U32*(1+$C$2)</f>
        <v>255256.3125</v>
      </c>
      <c r="X32" s="17"/>
      <c r="Y32" t="s">
        <v>43</v>
      </c>
      <c r="Z32" s="9">
        <f>$J$9</f>
        <v>10000000</v>
      </c>
      <c r="AA32" s="274">
        <f>$E$9</f>
        <v>0.3</v>
      </c>
      <c r="AC32" s="40">
        <f>AA32*Z32*Z30</f>
        <v>90000</v>
      </c>
      <c r="AD32" s="40">
        <f>AC32*(1+$C$2)</f>
        <v>94500</v>
      </c>
      <c r="AE32" s="40">
        <f t="shared" ref="AE32" si="38">AD32*(1+$C$2)</f>
        <v>99225</v>
      </c>
      <c r="AF32" s="40">
        <f t="shared" si="33"/>
        <v>104186.25</v>
      </c>
      <c r="AG32" s="155">
        <f t="shared" si="34"/>
        <v>109395.5625</v>
      </c>
    </row>
    <row r="33" spans="1:33">
      <c r="A33" s="17"/>
      <c r="B33" s="391"/>
      <c r="C33" s="391"/>
      <c r="D33" s="391"/>
      <c r="E33" s="391"/>
      <c r="F33" s="404"/>
      <c r="G33" s="404"/>
      <c r="H33" s="404"/>
      <c r="I33" s="404"/>
      <c r="J33" s="405"/>
      <c r="M33" s="17"/>
      <c r="N33" t="s">
        <v>44</v>
      </c>
      <c r="O33" s="151">
        <f>$J$10</f>
        <v>11000000</v>
      </c>
      <c r="P33" s="98">
        <f>$D$10</f>
        <v>0.5</v>
      </c>
      <c r="R33" s="40">
        <f>$P$33*O33*$O$30</f>
        <v>165000</v>
      </c>
      <c r="S33" s="40">
        <f t="shared" si="29"/>
        <v>173250</v>
      </c>
      <c r="T33" s="40">
        <f t="shared" si="29"/>
        <v>181912.5</v>
      </c>
      <c r="U33" s="40">
        <f t="shared" ref="U33" si="39">T33*(1+$C$2)</f>
        <v>191008.125</v>
      </c>
      <c r="V33" s="155">
        <f t="shared" ref="V33" si="40">U33*(1+$C$2)</f>
        <v>200558.53125</v>
      </c>
      <c r="X33" s="17"/>
      <c r="Y33" t="s">
        <v>44</v>
      </c>
      <c r="Z33" s="9">
        <f>$J$10</f>
        <v>11000000</v>
      </c>
      <c r="AA33" s="274">
        <f>$E$10</f>
        <v>0.5</v>
      </c>
      <c r="AC33" s="40">
        <f>$AA$33*Z33*$Z$30</f>
        <v>165000</v>
      </c>
      <c r="AD33" s="40">
        <f>AC33*(1+$C$2)</f>
        <v>173250</v>
      </c>
      <c r="AE33" s="40">
        <f t="shared" ref="AE33" si="41">AD33*(1+$C$2)</f>
        <v>181912.5</v>
      </c>
      <c r="AF33" s="40">
        <f t="shared" si="33"/>
        <v>191008.125</v>
      </c>
      <c r="AG33" s="155">
        <f t="shared" si="34"/>
        <v>200558.53125</v>
      </c>
    </row>
    <row r="34" spans="1:33">
      <c r="A34" s="166" t="s">
        <v>48</v>
      </c>
      <c r="B34" s="399" t="s">
        <v>54</v>
      </c>
      <c r="C34" s="406"/>
      <c r="D34" s="399" t="s">
        <v>138</v>
      </c>
      <c r="E34" s="398">
        <v>0</v>
      </c>
      <c r="F34" s="398" t="s">
        <v>3</v>
      </c>
      <c r="G34" s="398" t="s">
        <v>4</v>
      </c>
      <c r="H34" s="398" t="s">
        <v>5</v>
      </c>
      <c r="I34" s="398" t="s">
        <v>6</v>
      </c>
      <c r="J34" s="18" t="s">
        <v>7</v>
      </c>
      <c r="M34" s="17"/>
      <c r="P34" s="5" t="s">
        <v>59</v>
      </c>
      <c r="R34" s="273">
        <f>SUM(R31:R33)</f>
        <v>375000</v>
      </c>
      <c r="S34" s="273">
        <f t="shared" ref="S34:V34" si="42">SUM(S31:S33)</f>
        <v>393750</v>
      </c>
      <c r="T34" s="273">
        <f t="shared" si="42"/>
        <v>413437.5</v>
      </c>
      <c r="U34" s="273">
        <f t="shared" si="42"/>
        <v>434109.375</v>
      </c>
      <c r="V34" s="279">
        <f t="shared" si="42"/>
        <v>455814.84375</v>
      </c>
      <c r="X34" s="17"/>
      <c r="Z34" s="9"/>
      <c r="AA34" s="284" t="s">
        <v>278</v>
      </c>
      <c r="AB34" s="285"/>
      <c r="AC34" s="273">
        <f>SUM(AC31:AC33)</f>
        <v>255000</v>
      </c>
      <c r="AD34" s="273">
        <f t="shared" ref="AD34:AG34" si="43">SUM(AD31:AD33)</f>
        <v>267750</v>
      </c>
      <c r="AE34" s="273">
        <f t="shared" si="43"/>
        <v>281137.5</v>
      </c>
      <c r="AF34" s="273">
        <f t="shared" si="43"/>
        <v>295194.375</v>
      </c>
      <c r="AG34" s="279">
        <f t="shared" si="43"/>
        <v>309954.09375</v>
      </c>
    </row>
    <row r="35" spans="1:33">
      <c r="A35" s="17"/>
      <c r="B35" s="391" t="str">
        <f>'Tabla de Consideraciones'!$B$46</f>
        <v>Luz</v>
      </c>
      <c r="C35" s="261">
        <f>'Tabla de Consideraciones'!$H$31</f>
        <v>6392490</v>
      </c>
      <c r="D35" s="274">
        <f>$O$5</f>
        <v>0.8</v>
      </c>
      <c r="E35" s="391"/>
      <c r="F35" s="40">
        <f>((C35*75%)+('Tabla de Consideraciones'!$C$31*3))*$D$35</f>
        <v>4898694</v>
      </c>
      <c r="G35" s="40">
        <f>(($D$35*C35)*(1+$C$2))</f>
        <v>5369691.6000000006</v>
      </c>
      <c r="H35" s="40">
        <f t="shared" ref="H35:J37" si="44">G35*(1+$C$2)</f>
        <v>5638176.1800000006</v>
      </c>
      <c r="I35" s="40">
        <f t="shared" si="44"/>
        <v>5920084.989000001</v>
      </c>
      <c r="J35" s="155">
        <f t="shared" si="44"/>
        <v>6216089.238450001</v>
      </c>
      <c r="M35" s="17"/>
      <c r="V35" s="66"/>
      <c r="X35" s="17"/>
      <c r="AG35" s="66"/>
    </row>
    <row r="36" spans="1:33">
      <c r="A36" s="17"/>
      <c r="B36" s="391" t="str">
        <f>'Tabla de Consideraciones'!$B$47</f>
        <v>Agua</v>
      </c>
      <c r="C36" s="261">
        <f>'Tabla de Consideraciones'!$H$32</f>
        <v>7614000</v>
      </c>
      <c r="D36" s="274">
        <f>$O$6</f>
        <v>0.9</v>
      </c>
      <c r="E36" s="391"/>
      <c r="F36" s="40">
        <f>((C36*75%)+('Tabla de Consideraciones'!$C$32*3))*$D$36</f>
        <v>6281550</v>
      </c>
      <c r="G36" s="40">
        <f>(($D$36*C36)*(1+$C$2))</f>
        <v>7195230</v>
      </c>
      <c r="H36" s="40">
        <f t="shared" si="44"/>
        <v>7554991.5</v>
      </c>
      <c r="I36" s="40">
        <f t="shared" si="44"/>
        <v>7932741.0750000002</v>
      </c>
      <c r="J36" s="155">
        <f t="shared" si="44"/>
        <v>8329378.1287500001</v>
      </c>
      <c r="M36" s="166" t="s">
        <v>49</v>
      </c>
      <c r="N36" s="32" t="s">
        <v>54</v>
      </c>
      <c r="O36" s="298"/>
      <c r="P36" s="32" t="s">
        <v>138</v>
      </c>
      <c r="Q36" s="1">
        <v>0</v>
      </c>
      <c r="R36" s="1" t="s">
        <v>3</v>
      </c>
      <c r="S36" s="1" t="s">
        <v>4</v>
      </c>
      <c r="T36" s="1" t="s">
        <v>5</v>
      </c>
      <c r="U36" s="1" t="s">
        <v>6</v>
      </c>
      <c r="V36" s="18" t="s">
        <v>7</v>
      </c>
      <c r="X36" s="166" t="s">
        <v>49</v>
      </c>
      <c r="Y36" s="32" t="s">
        <v>54</v>
      </c>
      <c r="Z36" s="287"/>
      <c r="AA36" s="32" t="s">
        <v>138</v>
      </c>
      <c r="AB36" s="1">
        <v>0</v>
      </c>
      <c r="AC36" s="1" t="s">
        <v>3</v>
      </c>
      <c r="AD36" s="1" t="s">
        <v>4</v>
      </c>
      <c r="AE36" s="1" t="s">
        <v>5</v>
      </c>
      <c r="AF36" s="1" t="s">
        <v>6</v>
      </c>
      <c r="AG36" s="18" t="s">
        <v>7</v>
      </c>
    </row>
    <row r="37" spans="1:33">
      <c r="A37" s="17"/>
      <c r="B37" s="391" t="str">
        <f>'Tabla de Consideraciones'!$B$48</f>
        <v>Gas</v>
      </c>
      <c r="C37" s="261">
        <f>'Tabla de Consideraciones'!$H$33</f>
        <v>4641000</v>
      </c>
      <c r="D37" s="274">
        <f>$O$7</f>
        <v>1</v>
      </c>
      <c r="E37" s="391"/>
      <c r="F37" s="40">
        <f>((C37*75%)+('Tabla de Consideraciones'!$C$33*3))*$D$37</f>
        <v>4143750</v>
      </c>
      <c r="G37" s="40">
        <f>(($D$37*C37)*(1+$C$2))</f>
        <v>4873050</v>
      </c>
      <c r="H37" s="40">
        <f t="shared" si="44"/>
        <v>5116702.5</v>
      </c>
      <c r="I37" s="40">
        <f t="shared" si="44"/>
        <v>5372537.625</v>
      </c>
      <c r="J37" s="155">
        <f t="shared" si="44"/>
        <v>5641164.5062500006</v>
      </c>
      <c r="M37" s="17"/>
      <c r="N37" t="str">
        <f>'Tabla de Consideraciones'!$B$46</f>
        <v>Luz</v>
      </c>
      <c r="O37" s="299">
        <f>'Tabla de Consideraciones'!$H$31</f>
        <v>6392490</v>
      </c>
      <c r="P37" s="274">
        <f>$P$5</f>
        <v>0.1</v>
      </c>
      <c r="R37" s="40">
        <f>((O37*75%)+('Tabla de Consideraciones'!$C$31*3))*$P$37</f>
        <v>612336.75</v>
      </c>
      <c r="S37" s="40">
        <f>(($P$37*O37)*(1+$C$2))</f>
        <v>671211.45000000007</v>
      </c>
      <c r="T37" s="40">
        <f t="shared" ref="T37:V40" si="45">S37*(1+$C$2)</f>
        <v>704772.02250000008</v>
      </c>
      <c r="U37" s="40">
        <f t="shared" si="45"/>
        <v>740010.62362500012</v>
      </c>
      <c r="V37" s="155">
        <f t="shared" si="45"/>
        <v>777011.15480625012</v>
      </c>
      <c r="X37" s="17"/>
      <c r="Y37" t="str">
        <f>'Tabla de Consideraciones'!$B$46</f>
        <v>Luz</v>
      </c>
      <c r="Z37" s="261">
        <f>'Tabla de Consideraciones'!$H$31</f>
        <v>6392490</v>
      </c>
      <c r="AA37" s="274">
        <f>$Q$5</f>
        <v>0.1</v>
      </c>
      <c r="AC37" s="40">
        <f>((Z37*75%)+('Tabla de Consideraciones'!$C$31*3))*$AA$37</f>
        <v>612336.75</v>
      </c>
      <c r="AD37" s="40">
        <f>((AA37*Z37)*(1+$C$2))</f>
        <v>671211.45000000007</v>
      </c>
      <c r="AE37" s="40">
        <f t="shared" ref="AE37:AG40" si="46">AD37*(1+$C$2)</f>
        <v>704772.02250000008</v>
      </c>
      <c r="AF37" s="40">
        <f t="shared" si="46"/>
        <v>740010.62362500012</v>
      </c>
      <c r="AG37" s="155">
        <f t="shared" si="46"/>
        <v>777011.15480625012</v>
      </c>
    </row>
    <row r="38" spans="1:33">
      <c r="A38" s="17"/>
      <c r="B38" s="391"/>
      <c r="C38" s="400"/>
      <c r="D38" s="395" t="s">
        <v>264</v>
      </c>
      <c r="E38" s="402"/>
      <c r="F38" s="273">
        <f>SUM(F35:F37)</f>
        <v>15323994</v>
      </c>
      <c r="G38" s="273">
        <f t="shared" ref="G38:J38" si="47">SUM(G35:G37)</f>
        <v>17437971.600000001</v>
      </c>
      <c r="H38" s="273">
        <f t="shared" si="47"/>
        <v>18309870.18</v>
      </c>
      <c r="I38" s="273">
        <f t="shared" si="47"/>
        <v>19225363.689000003</v>
      </c>
      <c r="J38" s="279">
        <f t="shared" si="47"/>
        <v>20186631.873450004</v>
      </c>
      <c r="M38" s="17"/>
      <c r="N38" t="str">
        <f>'Tabla de Consideraciones'!$B$47</f>
        <v>Agua</v>
      </c>
      <c r="O38" s="299">
        <f>'Tabla de Consideraciones'!$H$32</f>
        <v>7614000</v>
      </c>
      <c r="P38" s="274">
        <f>$P$6</f>
        <v>0.1</v>
      </c>
      <c r="R38" s="40">
        <f>((O38*75%)+('Tabla de Consideraciones'!$C$32*3))*$P$38</f>
        <v>697950</v>
      </c>
      <c r="S38" s="40">
        <f>(($P$38*O38)*(1+$C$2))</f>
        <v>799470</v>
      </c>
      <c r="T38" s="40">
        <f t="shared" si="45"/>
        <v>839443.5</v>
      </c>
      <c r="U38" s="40">
        <f t="shared" si="45"/>
        <v>881415.67500000005</v>
      </c>
      <c r="V38" s="155">
        <f t="shared" si="45"/>
        <v>925486.45875000011</v>
      </c>
      <c r="X38" s="17"/>
      <c r="Y38" t="str">
        <f>'Tabla de Consideraciones'!$B$47</f>
        <v>Agua</v>
      </c>
      <c r="Z38" s="261">
        <f>'Tabla de Consideraciones'!$H$32</f>
        <v>7614000</v>
      </c>
      <c r="AA38" s="274">
        <f>$P$7</f>
        <v>0</v>
      </c>
      <c r="AC38" s="40">
        <f>((Z38*75%)+('Tabla de Consideraciones'!$C$32*3))*$AA$38</f>
        <v>0</v>
      </c>
      <c r="AD38" s="40">
        <f>((AA38*Z38)*(1+$C$2))</f>
        <v>0</v>
      </c>
      <c r="AE38" s="40">
        <f t="shared" si="46"/>
        <v>0</v>
      </c>
      <c r="AF38" s="40">
        <f t="shared" si="46"/>
        <v>0</v>
      </c>
      <c r="AG38" s="155">
        <f t="shared" si="46"/>
        <v>0</v>
      </c>
    </row>
    <row r="39" spans="1:33">
      <c r="A39" s="17"/>
      <c r="B39" s="391"/>
      <c r="C39" s="407" t="s">
        <v>263</v>
      </c>
      <c r="D39" s="391"/>
      <c r="E39" s="391"/>
      <c r="F39" s="391"/>
      <c r="G39" s="391"/>
      <c r="H39" s="391"/>
      <c r="I39" s="391"/>
      <c r="J39" s="66"/>
      <c r="M39" s="17"/>
      <c r="N39" t="str">
        <f>'Tabla de Consideraciones'!$B$48</f>
        <v>Gas</v>
      </c>
      <c r="O39" s="299">
        <f>'Tabla de Consideraciones'!$H$33</f>
        <v>4641000</v>
      </c>
      <c r="P39" s="274">
        <f>$P$7</f>
        <v>0</v>
      </c>
      <c r="R39" s="40">
        <f>((O39*75%)+('Tabla de Consideraciones'!$C$33*3))*$P$39</f>
        <v>0</v>
      </c>
      <c r="S39" s="40">
        <f>(($P$39*O39)*(1+$C$2))</f>
        <v>0</v>
      </c>
      <c r="T39" s="40">
        <f t="shared" si="45"/>
        <v>0</v>
      </c>
      <c r="U39" s="40">
        <f t="shared" si="45"/>
        <v>0</v>
      </c>
      <c r="V39" s="155">
        <f t="shared" si="45"/>
        <v>0</v>
      </c>
      <c r="X39" s="17"/>
      <c r="Y39" t="str">
        <f>'Tabla de Consideraciones'!$B$48</f>
        <v>Gas</v>
      </c>
      <c r="Z39" s="261">
        <f>'Tabla de Consideraciones'!$H$33</f>
        <v>4641000</v>
      </c>
      <c r="AA39" s="274">
        <f>$Q$7</f>
        <v>0</v>
      </c>
      <c r="AC39" s="40">
        <f>((Z39*75%)+('Tabla de Consideraciones'!$C$33*3))*$AA$39</f>
        <v>0</v>
      </c>
      <c r="AD39" s="40">
        <f>((AA39*Z39)*(1+$C$2))</f>
        <v>0</v>
      </c>
      <c r="AE39" s="40">
        <f t="shared" si="46"/>
        <v>0</v>
      </c>
      <c r="AF39" s="40">
        <f t="shared" si="46"/>
        <v>0</v>
      </c>
      <c r="AG39" s="155">
        <f t="shared" si="46"/>
        <v>0</v>
      </c>
    </row>
    <row r="40" spans="1:33">
      <c r="A40" s="166" t="s">
        <v>49</v>
      </c>
      <c r="B40" s="518" t="s">
        <v>288</v>
      </c>
      <c r="C40" s="40">
        <f>'Tabla de Consideraciones'!E53</f>
        <v>2160000</v>
      </c>
      <c r="D40" s="408">
        <v>1</v>
      </c>
      <c r="E40" s="391"/>
      <c r="F40" s="409">
        <f>C40*75%*D40</f>
        <v>1620000</v>
      </c>
      <c r="G40" s="308">
        <f>C40*(1+$C$2)</f>
        <v>2268000</v>
      </c>
      <c r="H40" s="308">
        <f>G40*(1+$C$2)</f>
        <v>2381400</v>
      </c>
      <c r="I40" s="308">
        <f t="shared" ref="I40:J40" si="48">H40*(1+$C$2)</f>
        <v>2500470</v>
      </c>
      <c r="J40" s="360">
        <f t="shared" si="48"/>
        <v>2625493.5</v>
      </c>
      <c r="M40" s="17"/>
      <c r="N40" t="str">
        <f>'Tabla de Consideraciones'!B49</f>
        <v>Internet</v>
      </c>
      <c r="O40" s="299">
        <f>'Tabla de Consideraciones'!$H$34</f>
        <v>1440000</v>
      </c>
      <c r="P40" s="274">
        <f>$P$8</f>
        <v>0.6</v>
      </c>
      <c r="R40" s="40">
        <f>((O40*75%)+('Tabla de Consideraciones'!$C$34*3))*$P$40</f>
        <v>864000</v>
      </c>
      <c r="S40" s="40">
        <f>(($P$40*O40)*(1+$C$2))</f>
        <v>907200</v>
      </c>
      <c r="T40" s="40">
        <f t="shared" si="45"/>
        <v>952560</v>
      </c>
      <c r="U40" s="40">
        <f t="shared" si="45"/>
        <v>1000188</v>
      </c>
      <c r="V40" s="155">
        <f t="shared" si="45"/>
        <v>1050197.4000000001</v>
      </c>
      <c r="X40" s="17"/>
      <c r="Y40" t="str">
        <f>'Tabla de Consideraciones'!F34</f>
        <v>Internet</v>
      </c>
      <c r="Z40" s="261">
        <f>'Tabla de Consideraciones'!$H$34</f>
        <v>1440000</v>
      </c>
      <c r="AA40" s="274">
        <f>$Q$8</f>
        <v>0.4</v>
      </c>
      <c r="AC40" s="40">
        <f>((Z40*75%)+('Tabla de Consideraciones'!$C$34*3))*$AA$40</f>
        <v>576000</v>
      </c>
      <c r="AD40" s="40">
        <f>((AA40*Z40)*(1+$C$2))</f>
        <v>604800</v>
      </c>
      <c r="AE40" s="40">
        <f t="shared" si="46"/>
        <v>635040</v>
      </c>
      <c r="AF40" s="40">
        <f t="shared" si="46"/>
        <v>666792</v>
      </c>
      <c r="AG40" s="155">
        <f t="shared" si="46"/>
        <v>700131.6</v>
      </c>
    </row>
    <row r="41" spans="1:33">
      <c r="A41" s="17"/>
      <c r="B41" s="518"/>
      <c r="C41" s="391"/>
      <c r="D41" s="391"/>
      <c r="E41" s="391"/>
      <c r="F41" s="391"/>
      <c r="G41" s="391"/>
      <c r="H41" s="391"/>
      <c r="I41" s="391"/>
      <c r="J41" s="66"/>
      <c r="M41" s="17"/>
      <c r="P41" s="5" t="s">
        <v>264</v>
      </c>
      <c r="R41" s="273">
        <f>SUM(R37:R40)</f>
        <v>2174286.75</v>
      </c>
      <c r="S41" s="273">
        <f t="shared" ref="S41:V41" si="49">SUM(S37:S40)</f>
        <v>2377881.4500000002</v>
      </c>
      <c r="T41" s="273">
        <f t="shared" si="49"/>
        <v>2496775.5225</v>
      </c>
      <c r="U41" s="273">
        <f t="shared" si="49"/>
        <v>2621614.2986250003</v>
      </c>
      <c r="V41" s="279">
        <f t="shared" si="49"/>
        <v>2752695.0135562504</v>
      </c>
      <c r="X41" s="17"/>
      <c r="AA41" s="5" t="s">
        <v>264</v>
      </c>
      <c r="AC41" s="273">
        <f>SUM(AC37:AC40)</f>
        <v>1188336.75</v>
      </c>
      <c r="AD41" s="273">
        <f t="shared" ref="AD41" si="50">SUM(AD37:AD40)</f>
        <v>1276011.4500000002</v>
      </c>
      <c r="AE41" s="273">
        <f t="shared" ref="AE41" si="51">SUM(AE37:AE40)</f>
        <v>1339812.0225</v>
      </c>
      <c r="AF41" s="273">
        <f t="shared" ref="AF41" si="52">SUM(AF37:AF40)</f>
        <v>1406802.623625</v>
      </c>
      <c r="AG41" s="279">
        <f t="shared" ref="AG41" si="53">SUM(AG37:AG40)</f>
        <v>1477142.7548062501</v>
      </c>
    </row>
    <row r="42" spans="1:33">
      <c r="A42" s="17"/>
      <c r="B42" s="391"/>
      <c r="C42" s="391"/>
      <c r="D42" s="391"/>
      <c r="E42" s="391"/>
      <c r="F42" s="391"/>
      <c r="G42" s="397"/>
      <c r="H42" s="397"/>
      <c r="I42" s="397"/>
      <c r="J42" s="169"/>
      <c r="M42" s="17"/>
      <c r="O42" s="198" t="s">
        <v>263</v>
      </c>
      <c r="V42" s="66"/>
    </row>
    <row r="43" spans="1:33">
      <c r="A43" s="166" t="s">
        <v>50</v>
      </c>
      <c r="B43" s="33" t="s">
        <v>141</v>
      </c>
      <c r="C43" s="403">
        <v>0.05</v>
      </c>
      <c r="D43" s="391"/>
      <c r="E43" s="391"/>
      <c r="F43" s="277">
        <f>$C$43*'Est Fin'!F48</f>
        <v>6193923.5750000002</v>
      </c>
      <c r="G43" s="277">
        <f>$C$43*'Est Fin'!G48</f>
        <v>8637102.0250000022</v>
      </c>
      <c r="H43" s="277">
        <f>$C$43*'Est Fin'!H48</f>
        <v>9068957.1262500044</v>
      </c>
      <c r="I43" s="277">
        <f>$C$43*'Est Fin'!I48</f>
        <v>9522404.982562501</v>
      </c>
      <c r="J43" s="288">
        <f>$C$43*'Est Fin'!J48</f>
        <v>9998525.2316906285</v>
      </c>
      <c r="M43" s="166" t="s">
        <v>50</v>
      </c>
      <c r="N43" s="32" t="s">
        <v>279</v>
      </c>
      <c r="O43" s="290">
        <f>450000*12</f>
        <v>5400000</v>
      </c>
      <c r="R43" s="320">
        <f>O43</f>
        <v>5400000</v>
      </c>
      <c r="S43" s="311">
        <f t="shared" ref="S43:V43" si="54">R43*(1+$C$2)</f>
        <v>5670000</v>
      </c>
      <c r="T43" s="311">
        <f t="shared" si="54"/>
        <v>5953500</v>
      </c>
      <c r="U43" s="311">
        <f t="shared" si="54"/>
        <v>6251175</v>
      </c>
      <c r="V43" s="321">
        <f t="shared" si="54"/>
        <v>6563733.75</v>
      </c>
    </row>
    <row r="44" spans="1:33">
      <c r="A44" s="17"/>
      <c r="B44" s="391"/>
      <c r="C44" s="391"/>
      <c r="D44" s="391"/>
      <c r="E44" s="391"/>
      <c r="F44" s="391"/>
      <c r="G44" s="400"/>
      <c r="H44" s="400"/>
      <c r="I44" s="400"/>
      <c r="J44" s="70"/>
      <c r="M44" s="17"/>
      <c r="V44" s="66"/>
    </row>
    <row r="45" spans="1:33" ht="16.5" thickBot="1">
      <c r="A45" s="166" t="s">
        <v>300</v>
      </c>
      <c r="B45" s="33" t="s">
        <v>55</v>
      </c>
      <c r="C45" s="403">
        <v>0.05</v>
      </c>
      <c r="D45" s="391"/>
      <c r="E45" s="391"/>
      <c r="F45" s="278">
        <f>(F43+F38+F32+F26+F17)*$C$45</f>
        <v>1703100.20875</v>
      </c>
      <c r="G45" s="278">
        <f>(G43+G38+G32+G26+G17)*$C$45</f>
        <v>1958414.1411500005</v>
      </c>
      <c r="H45" s="278">
        <f>(H43+H38+H32+H26+H17)*$C$45</f>
        <v>2052430.7616075003</v>
      </c>
      <c r="I45" s="278">
        <f>(I43+I38+I32+I26+I17)*$C$45</f>
        <v>2151148.2130878754</v>
      </c>
      <c r="J45" s="289">
        <f>(J43+J38+J32+J26+J17)*$C$45</f>
        <v>2254801.5371422693</v>
      </c>
      <c r="M45" s="17"/>
      <c r="N45" s="33" t="s">
        <v>141</v>
      </c>
      <c r="O45" s="300" t="s">
        <v>62</v>
      </c>
      <c r="R45" s="275">
        <f>$C$43*'Est Fin'!R43</f>
        <v>0</v>
      </c>
      <c r="S45" s="275">
        <f>$C$43*'Est Fin'!S43</f>
        <v>0</v>
      </c>
      <c r="T45" s="275">
        <f>$C$43*'Est Fin'!T43</f>
        <v>0</v>
      </c>
      <c r="U45" s="275">
        <f>$C$43*'Est Fin'!U43</f>
        <v>0</v>
      </c>
      <c r="V45" s="280">
        <f>$C$43*'Est Fin'!V43</f>
        <v>0</v>
      </c>
      <c r="X45" s="17"/>
      <c r="AG45" s="66"/>
    </row>
    <row r="46" spans="1:33" ht="19.5" thickTop="1">
      <c r="A46" s="17"/>
      <c r="B46" s="391"/>
      <c r="C46" s="391"/>
      <c r="D46" s="391"/>
      <c r="E46" s="399" t="s">
        <v>60</v>
      </c>
      <c r="F46" s="410">
        <f>F45+F43+F38+F32+F26+F17+F40</f>
        <v>37385104.383750007</v>
      </c>
      <c r="G46" s="410">
        <f t="shared" ref="G46:J46" si="55">G45+G43+G38+G32+G26+G17+G40</f>
        <v>43394696.964150004</v>
      </c>
      <c r="H46" s="410">
        <f t="shared" si="55"/>
        <v>45482445.993757501</v>
      </c>
      <c r="I46" s="410">
        <f t="shared" si="55"/>
        <v>47674582.47484538</v>
      </c>
      <c r="J46" s="410">
        <f t="shared" si="55"/>
        <v>49976325.779987656</v>
      </c>
      <c r="M46" s="17"/>
      <c r="S46" s="9"/>
      <c r="T46" s="9"/>
      <c r="U46" s="9"/>
      <c r="V46" s="70"/>
      <c r="X46" s="166" t="s">
        <v>50</v>
      </c>
      <c r="Y46" s="519" t="s">
        <v>289</v>
      </c>
      <c r="Z46" s="261">
        <f>'Tabla de Consideraciones'!J50</f>
        <v>54000000</v>
      </c>
      <c r="AA46" s="411">
        <v>1</v>
      </c>
      <c r="AB46" s="5" t="s">
        <v>302</v>
      </c>
      <c r="AC46" s="359">
        <f>Z46*75%*AA46</f>
        <v>40500000</v>
      </c>
      <c r="AD46" s="308">
        <f>Z46*(1+$C$2)</f>
        <v>56700000</v>
      </c>
      <c r="AE46" s="308">
        <f>AD46*(1+$C$2)</f>
        <v>59535000</v>
      </c>
      <c r="AF46" s="308">
        <f t="shared" ref="AF46:AG46" si="56">AE46*(1+$C$2)</f>
        <v>62511750</v>
      </c>
      <c r="AG46" s="360">
        <f t="shared" si="56"/>
        <v>65637337.5</v>
      </c>
    </row>
    <row r="47" spans="1:33" ht="16.5" thickBot="1">
      <c r="A47" s="20"/>
      <c r="B47" s="10"/>
      <c r="C47" s="10"/>
      <c r="D47" s="10"/>
      <c r="E47" s="10"/>
      <c r="F47" s="10"/>
      <c r="G47" s="10"/>
      <c r="H47" s="10"/>
      <c r="I47" s="10"/>
      <c r="J47" s="68"/>
      <c r="M47" s="17"/>
      <c r="N47" s="33" t="s">
        <v>55</v>
      </c>
      <c r="O47" s="300" t="s">
        <v>62</v>
      </c>
      <c r="R47" s="276">
        <v>0</v>
      </c>
      <c r="S47" s="276">
        <v>0</v>
      </c>
      <c r="T47" s="276">
        <v>0</v>
      </c>
      <c r="U47" s="276">
        <v>0</v>
      </c>
      <c r="V47" s="281">
        <v>0</v>
      </c>
      <c r="X47" s="17"/>
      <c r="Y47" s="519"/>
      <c r="AG47" s="66"/>
    </row>
    <row r="48" spans="1:33">
      <c r="A48" s="17"/>
      <c r="K48" s="54"/>
      <c r="M48" s="17"/>
      <c r="Q48" s="32" t="s">
        <v>265</v>
      </c>
      <c r="R48" s="293">
        <f>R47+R45+R41+R34+R28+R17+R43+R21</f>
        <v>84883884.894600004</v>
      </c>
      <c r="S48" s="293">
        <f t="shared" ref="S48:U48" si="57">S47+S45+S41+S34+S28+S17+S43+S21</f>
        <v>89210459.501830012</v>
      </c>
      <c r="T48" s="293">
        <f t="shared" si="57"/>
        <v>93658482.476921514</v>
      </c>
      <c r="U48" s="293">
        <f t="shared" si="57"/>
        <v>98328906.600767598</v>
      </c>
      <c r="V48" s="293">
        <f>V47+V45+V41+V34+V28+V17+V43+V21</f>
        <v>103232851.93080598</v>
      </c>
      <c r="X48" s="17"/>
      <c r="AG48" s="66"/>
    </row>
    <row r="49" spans="2:33" ht="16.5" thickBot="1">
      <c r="B49" s="57" t="s">
        <v>132</v>
      </c>
      <c r="C49" s="57"/>
      <c r="D49" s="62"/>
      <c r="E49" s="62"/>
      <c r="F49" s="62"/>
      <c r="G49" s="62"/>
      <c r="H49" s="62"/>
      <c r="K49" s="121"/>
      <c r="M49" s="20"/>
      <c r="N49" s="10"/>
      <c r="O49" s="301"/>
      <c r="P49" s="10"/>
      <c r="Q49" s="10"/>
      <c r="R49" s="10"/>
      <c r="S49" s="10"/>
      <c r="T49" s="10"/>
      <c r="U49" s="10"/>
      <c r="V49" s="68"/>
      <c r="X49" s="17"/>
      <c r="Y49" s="33" t="s">
        <v>141</v>
      </c>
      <c r="Z49" s="361" t="s">
        <v>62</v>
      </c>
      <c r="AC49" s="275">
        <f>$C$43*'Est Fin'!AC45</f>
        <v>0</v>
      </c>
      <c r="AD49" s="275">
        <f>$C$43*'Est Fin'!AD45</f>
        <v>0</v>
      </c>
      <c r="AE49" s="275">
        <f>$C$43*'Est Fin'!AE48</f>
        <v>0</v>
      </c>
      <c r="AF49" s="275">
        <f>$C$43*'Est Fin'!AF48</f>
        <v>0</v>
      </c>
      <c r="AG49" s="280">
        <f>$C$43*'Est Fin'!AG48</f>
        <v>0</v>
      </c>
    </row>
    <row r="50" spans="2:33">
      <c r="D50" s="58"/>
      <c r="E50" s="1">
        <v>0</v>
      </c>
      <c r="F50" s="1" t="s">
        <v>3</v>
      </c>
      <c r="G50" s="1" t="s">
        <v>4</v>
      </c>
      <c r="H50" s="1" t="s">
        <v>5</v>
      </c>
      <c r="I50" s="1" t="s">
        <v>6</v>
      </c>
      <c r="J50" s="1" t="s">
        <v>7</v>
      </c>
      <c r="X50" s="17"/>
      <c r="AD50" s="9"/>
      <c r="AE50" s="9"/>
      <c r="AF50" s="9"/>
      <c r="AG50" s="70"/>
    </row>
    <row r="51" spans="2:33" ht="16.5" thickBot="1">
      <c r="B51" s="42" t="s">
        <v>117</v>
      </c>
      <c r="C51" s="213">
        <v>8.3333333333333329E-2</v>
      </c>
      <c r="F51" s="262">
        <f>(F46+R48+AC52)*$C$51</f>
        <v>16556835.147745833</v>
      </c>
      <c r="G51" s="54">
        <f>F51*(1+$C$2)</f>
        <v>17384676.905133124</v>
      </c>
      <c r="H51" s="54">
        <f>G51*(1+$C$2)</f>
        <v>18253910.750389781</v>
      </c>
      <c r="I51" s="54">
        <f>H51*(1+$C$2)</f>
        <v>19166606.287909269</v>
      </c>
      <c r="J51" s="54">
        <f>I51*(1+$C$2)</f>
        <v>20124936.602304734</v>
      </c>
      <c r="X51" s="17"/>
      <c r="Y51" s="33" t="s">
        <v>55</v>
      </c>
      <c r="Z51" s="361" t="s">
        <v>62</v>
      </c>
      <c r="AC51" s="276">
        <v>0</v>
      </c>
      <c r="AD51" s="276">
        <v>0</v>
      </c>
      <c r="AE51" s="276">
        <v>0</v>
      </c>
      <c r="AF51" s="276">
        <v>0</v>
      </c>
      <c r="AG51" s="281">
        <v>0</v>
      </c>
    </row>
    <row r="52" spans="2:33" ht="16.5" thickTop="1">
      <c r="B52" s="42" t="s">
        <v>118</v>
      </c>
      <c r="C52" s="4">
        <v>0.5</v>
      </c>
      <c r="D52" s="213">
        <v>0.25</v>
      </c>
      <c r="E52" s="262">
        <f>F52*C52</f>
        <v>25616220</v>
      </c>
      <c r="F52" s="121">
        <f>('Eval Fin'!F10*'CIF - Gas Adm y Vent - KTO'!$C$52*'CIF - Gas Adm y Vent - KTO'!$D$52)</f>
        <v>51232440</v>
      </c>
      <c r="G52" s="121">
        <f>('Eval Fin'!G10*'CIF - Gas Adm y Vent - KTO'!$C$52*'CIF - Gas Adm y Vent - KTO'!$D$52)</f>
        <v>71725610.90625</v>
      </c>
      <c r="H52" s="121">
        <f>('Eval Fin'!H10*'CIF - Gas Adm y Vent - KTO'!$C$52*'CIF - Gas Adm y Vent - KTO'!$D$52)</f>
        <v>75311891.451562494</v>
      </c>
      <c r="I52" s="121">
        <f>('Eval Fin'!I10*'CIF - Gas Adm y Vent - KTO'!$C$52*'CIF - Gas Adm y Vent - KTO'!$D$52)</f>
        <v>79077486.024140626</v>
      </c>
      <c r="J52" s="121">
        <f>('Eval Fin'!J10*'CIF - Gas Adm y Vent - KTO'!$C$52*'CIF - Gas Adm y Vent - KTO'!$D$52)</f>
        <v>83031360.325347647</v>
      </c>
      <c r="X52" s="17"/>
      <c r="AB52" s="32" t="s">
        <v>277</v>
      </c>
      <c r="AC52" s="293">
        <f>AC51+AC49+AC46+AC41+AC34+AC28+AC21+AC17</f>
        <v>76413032.494599998</v>
      </c>
      <c r="AD52" s="293">
        <f t="shared" ref="AD52:AF52" si="58">AD51+AD49+AD46+AD41+AD34+AD28+AD21+AD17</f>
        <v>94428441.981830001</v>
      </c>
      <c r="AE52" s="293">
        <f t="shared" si="58"/>
        <v>99141364.080921501</v>
      </c>
      <c r="AF52" s="293">
        <f t="shared" si="58"/>
        <v>104089932.2849676</v>
      </c>
      <c r="AG52" s="293">
        <f>AG51+AG49+AG46+AG41+AG34+AG28+AG21+AG17</f>
        <v>109285928.89921597</v>
      </c>
    </row>
    <row r="53" spans="2:33" ht="16.5" thickBot="1">
      <c r="B53" s="42" t="s">
        <v>133</v>
      </c>
      <c r="C53" s="213">
        <v>8.3333333333333329E-2</v>
      </c>
      <c r="E53" s="261">
        <f>'Est Fin'!F45</f>
        <v>10323015.25</v>
      </c>
      <c r="F53" s="54">
        <f>'Est Fin'!F47+'Est Fin'!F53+'Est Fin'!F56</f>
        <v>16322054.8786106</v>
      </c>
      <c r="G53" s="54">
        <f>'Est Fin'!G47+'Est Fin'!G53+'Est Fin'!G56</f>
        <v>17917748.992277645</v>
      </c>
      <c r="H53" s="54">
        <f>'Est Fin'!H47+'Est Fin'!H53+'Est Fin'!H56</f>
        <v>18812652.612068325</v>
      </c>
      <c r="I53" s="54">
        <f>'Est Fin'!I47+'Est Fin'!I53+'Est Fin'!I56</f>
        <v>19752301.412848543</v>
      </c>
      <c r="J53" s="54">
        <f>'Est Fin'!J47+'Est Fin'!J53+'Est Fin'!J56</f>
        <v>0</v>
      </c>
      <c r="X53" s="20"/>
      <c r="Y53" s="10"/>
      <c r="Z53" s="10"/>
      <c r="AA53" s="10"/>
      <c r="AB53" s="10"/>
      <c r="AC53" s="10"/>
      <c r="AD53" s="10"/>
      <c r="AE53" s="10"/>
      <c r="AF53" s="10"/>
      <c r="AG53" s="68"/>
    </row>
    <row r="54" spans="2:33">
      <c r="D54" s="54"/>
      <c r="F54" s="54"/>
      <c r="G54" s="54"/>
      <c r="H54" s="54"/>
      <c r="I54" s="54"/>
    </row>
  </sheetData>
  <mergeCells count="2">
    <mergeCell ref="B40:B41"/>
    <mergeCell ref="Y46:Y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K58"/>
  <sheetViews>
    <sheetView zoomScale="59" zoomScaleNormal="59" workbookViewId="0">
      <selection activeCell="G65" sqref="G65"/>
    </sheetView>
  </sheetViews>
  <sheetFormatPr baseColWidth="10" defaultRowHeight="15.75"/>
  <cols>
    <col min="1" max="1" width="3.125" customWidth="1"/>
    <col min="2" max="2" width="21.25" customWidth="1"/>
    <col min="3" max="3" width="17.75" customWidth="1"/>
    <col min="4" max="4" width="16.25" bestFit="1" customWidth="1"/>
    <col min="5" max="10" width="16" customWidth="1"/>
    <col min="11" max="11" width="19.875" bestFit="1" customWidth="1"/>
  </cols>
  <sheetData>
    <row r="2" spans="2:10">
      <c r="B2" s="88" t="str">
        <f>+'Eval Fin'!B3</f>
        <v xml:space="preserve"> Inflación Col</v>
      </c>
      <c r="D2">
        <f>+'Eval Fin'!D2</f>
        <v>0</v>
      </c>
    </row>
    <row r="5" spans="2:10" ht="16.5" thickBot="1">
      <c r="B5" s="95" t="s">
        <v>144</v>
      </c>
    </row>
    <row r="6" spans="2:10" ht="16.5" thickBot="1">
      <c r="B6" s="34" t="s">
        <v>56</v>
      </c>
      <c r="C6" s="35" t="s">
        <v>57</v>
      </c>
    </row>
    <row r="7" spans="2:10" ht="16.5" thickBot="1">
      <c r="B7" s="8" t="s">
        <v>42</v>
      </c>
      <c r="C7" s="108">
        <f>'Tabla de Consideraciones'!I39</f>
        <v>78081732</v>
      </c>
      <c r="D7" s="32">
        <v>10</v>
      </c>
      <c r="E7" t="s">
        <v>91</v>
      </c>
    </row>
    <row r="8" spans="2:10" ht="16.5" thickBot="1">
      <c r="B8" s="8" t="s">
        <v>43</v>
      </c>
      <c r="C8" s="108">
        <f>'Tabla de Consideraciones'!I40</f>
        <v>10000000</v>
      </c>
      <c r="D8" s="32">
        <v>10</v>
      </c>
      <c r="E8" t="s">
        <v>91</v>
      </c>
    </row>
    <row r="9" spans="2:10" ht="16.5" thickBot="1">
      <c r="B9" s="8" t="s">
        <v>44</v>
      </c>
      <c r="C9" s="108">
        <f>'Tabla de Consideraciones'!I41</f>
        <v>11000000</v>
      </c>
      <c r="D9" s="32">
        <v>5</v>
      </c>
      <c r="E9" t="s">
        <v>91</v>
      </c>
    </row>
    <row r="10" spans="2:10" ht="16.5" thickBot="1">
      <c r="B10" s="36" t="s">
        <v>41</v>
      </c>
      <c r="C10" s="109">
        <f>SUM(C7:C9)</f>
        <v>99081732</v>
      </c>
    </row>
    <row r="13" spans="2:10">
      <c r="B13" s="45" t="s">
        <v>89</v>
      </c>
      <c r="D13" s="57" t="s">
        <v>91</v>
      </c>
    </row>
    <row r="14" spans="2:10" ht="16.5" thickBot="1">
      <c r="C14" s="57" t="s">
        <v>90</v>
      </c>
      <c r="D14" s="57" t="s">
        <v>139</v>
      </c>
    </row>
    <row r="15" spans="2:10">
      <c r="B15" s="69"/>
      <c r="C15" s="15"/>
      <c r="D15" s="15"/>
      <c r="E15" s="21" t="s">
        <v>92</v>
      </c>
      <c r="F15" s="21" t="s">
        <v>93</v>
      </c>
      <c r="G15" s="21" t="s">
        <v>94</v>
      </c>
      <c r="H15" s="21" t="s">
        <v>95</v>
      </c>
      <c r="I15" s="21" t="s">
        <v>96</v>
      </c>
      <c r="J15" s="22" t="s">
        <v>97</v>
      </c>
    </row>
    <row r="16" spans="2:10">
      <c r="B16" s="17"/>
      <c r="G16" s="329"/>
      <c r="H16" s="329"/>
      <c r="I16" s="329"/>
      <c r="J16" s="72"/>
    </row>
    <row r="17" spans="2:10">
      <c r="B17" s="73" t="s">
        <v>175</v>
      </c>
      <c r="C17" s="110"/>
      <c r="E17" s="9">
        <f>C7</f>
        <v>78081732</v>
      </c>
      <c r="F17" s="9">
        <f>E20</f>
        <v>78081732</v>
      </c>
      <c r="G17" s="9">
        <f>F17</f>
        <v>78081732</v>
      </c>
      <c r="H17" s="9">
        <f t="shared" ref="H17:J17" si="0">G17</f>
        <v>78081732</v>
      </c>
      <c r="I17" s="9">
        <f t="shared" si="0"/>
        <v>78081732</v>
      </c>
      <c r="J17" s="70">
        <f t="shared" si="0"/>
        <v>78081732</v>
      </c>
    </row>
    <row r="18" spans="2:10">
      <c r="B18" s="17" t="s">
        <v>98</v>
      </c>
      <c r="F18" s="329">
        <f>F17/$D$7</f>
        <v>7808173.2000000002</v>
      </c>
      <c r="G18" s="329">
        <f>G17/$D$7</f>
        <v>7808173.2000000002</v>
      </c>
      <c r="H18" s="329">
        <f t="shared" ref="H18:J18" si="1">H17/$D$7</f>
        <v>7808173.2000000002</v>
      </c>
      <c r="I18" s="329">
        <f t="shared" si="1"/>
        <v>7808173.2000000002</v>
      </c>
      <c r="J18" s="72">
        <f t="shared" si="1"/>
        <v>7808173.2000000002</v>
      </c>
    </row>
    <row r="19" spans="2:10">
      <c r="B19" s="17" t="s">
        <v>99</v>
      </c>
      <c r="E19" s="48"/>
      <c r="F19" s="111">
        <f>F18+E19</f>
        <v>7808173.2000000002</v>
      </c>
      <c r="G19" s="111">
        <f t="shared" ref="G19:J19" si="2">G18+F19</f>
        <v>15616346.4</v>
      </c>
      <c r="H19" s="111">
        <f t="shared" si="2"/>
        <v>23424519.600000001</v>
      </c>
      <c r="I19" s="111">
        <f t="shared" si="2"/>
        <v>31232692.800000001</v>
      </c>
      <c r="J19" s="269">
        <f t="shared" si="2"/>
        <v>39040866</v>
      </c>
    </row>
    <row r="20" spans="2:10">
      <c r="B20" s="17" t="s">
        <v>100</v>
      </c>
      <c r="E20" s="326">
        <f>+E17-E19</f>
        <v>78081732</v>
      </c>
      <c r="F20" s="326">
        <f>+F17-F19</f>
        <v>70273558.799999997</v>
      </c>
      <c r="G20" s="326">
        <f t="shared" ref="G20:I20" si="3">+G17-G19</f>
        <v>62465385.600000001</v>
      </c>
      <c r="H20" s="326">
        <f t="shared" si="3"/>
        <v>54657212.399999999</v>
      </c>
      <c r="I20" s="326">
        <f t="shared" si="3"/>
        <v>46849039.200000003</v>
      </c>
      <c r="J20" s="330">
        <f>+J17-J19</f>
        <v>39040866</v>
      </c>
    </row>
    <row r="21" spans="2:10">
      <c r="B21" s="17"/>
      <c r="E21" s="9"/>
      <c r="F21" s="9"/>
      <c r="G21" s="9"/>
      <c r="H21" s="9"/>
      <c r="I21" s="9"/>
      <c r="J21" s="270"/>
    </row>
    <row r="22" spans="2:10">
      <c r="B22" s="73" t="s">
        <v>176</v>
      </c>
      <c r="C22" s="110"/>
      <c r="E22" s="9">
        <f>C8</f>
        <v>10000000</v>
      </c>
      <c r="F22" s="9">
        <f>E22</f>
        <v>10000000</v>
      </c>
      <c r="G22" s="9">
        <f t="shared" ref="G22:J22" si="4">F22</f>
        <v>10000000</v>
      </c>
      <c r="H22" s="9">
        <f t="shared" si="4"/>
        <v>10000000</v>
      </c>
      <c r="I22" s="9">
        <f t="shared" si="4"/>
        <v>10000000</v>
      </c>
      <c r="J22" s="70">
        <f t="shared" si="4"/>
        <v>10000000</v>
      </c>
    </row>
    <row r="23" spans="2:10">
      <c r="B23" s="17" t="s">
        <v>98</v>
      </c>
      <c r="F23" s="329">
        <f>F22/$D$8</f>
        <v>1000000</v>
      </c>
      <c r="G23" s="329">
        <f t="shared" ref="G23:J23" si="5">G22/$D$8</f>
        <v>1000000</v>
      </c>
      <c r="H23" s="329">
        <f t="shared" si="5"/>
        <v>1000000</v>
      </c>
      <c r="I23" s="329">
        <f t="shared" si="5"/>
        <v>1000000</v>
      </c>
      <c r="J23" s="72">
        <f t="shared" si="5"/>
        <v>1000000</v>
      </c>
    </row>
    <row r="24" spans="2:10">
      <c r="B24" s="17" t="s">
        <v>99</v>
      </c>
      <c r="E24" s="48"/>
      <c r="F24" s="111">
        <f>E24+F23</f>
        <v>1000000</v>
      </c>
      <c r="G24" s="111">
        <f t="shared" ref="G24:J24" si="6">F24+G23</f>
        <v>2000000</v>
      </c>
      <c r="H24" s="111">
        <f t="shared" si="6"/>
        <v>3000000</v>
      </c>
      <c r="I24" s="111">
        <f t="shared" si="6"/>
        <v>4000000</v>
      </c>
      <c r="J24" s="269">
        <f t="shared" si="6"/>
        <v>5000000</v>
      </c>
    </row>
    <row r="25" spans="2:10">
      <c r="B25" s="17" t="s">
        <v>100</v>
      </c>
      <c r="E25" s="326">
        <f>+E22-E24</f>
        <v>10000000</v>
      </c>
      <c r="F25" s="326">
        <f t="shared" ref="F25:J25" si="7">+F22-F24</f>
        <v>9000000</v>
      </c>
      <c r="G25" s="326">
        <f t="shared" si="7"/>
        <v>8000000</v>
      </c>
      <c r="H25" s="326">
        <f t="shared" si="7"/>
        <v>7000000</v>
      </c>
      <c r="I25" s="326">
        <f t="shared" si="7"/>
        <v>6000000</v>
      </c>
      <c r="J25" s="330">
        <f t="shared" si="7"/>
        <v>5000000</v>
      </c>
    </row>
    <row r="26" spans="2:10">
      <c r="B26" s="17"/>
      <c r="G26" s="329"/>
      <c r="H26" s="329"/>
      <c r="I26" s="329"/>
      <c r="J26" s="72"/>
    </row>
    <row r="27" spans="2:10">
      <c r="B27" s="73" t="s">
        <v>177</v>
      </c>
      <c r="C27" s="110"/>
      <c r="D27" s="42"/>
      <c r="E27" s="9">
        <f>C9</f>
        <v>11000000</v>
      </c>
      <c r="F27" s="9">
        <f>E27</f>
        <v>11000000</v>
      </c>
      <c r="G27" s="9">
        <f t="shared" ref="G27:J27" si="8">F27</f>
        <v>11000000</v>
      </c>
      <c r="H27" s="9">
        <f t="shared" si="8"/>
        <v>11000000</v>
      </c>
      <c r="I27" s="9">
        <f t="shared" si="8"/>
        <v>11000000</v>
      </c>
      <c r="J27" s="70">
        <f t="shared" si="8"/>
        <v>11000000</v>
      </c>
    </row>
    <row r="28" spans="2:10">
      <c r="B28" s="17" t="s">
        <v>98</v>
      </c>
      <c r="C28" s="46"/>
      <c r="F28" s="329">
        <f>F27/$D$9</f>
        <v>2200000</v>
      </c>
      <c r="G28" s="329">
        <f t="shared" ref="G28:J28" si="9">G27/$D$9</f>
        <v>2200000</v>
      </c>
      <c r="H28" s="329">
        <f t="shared" si="9"/>
        <v>2200000</v>
      </c>
      <c r="I28" s="329">
        <f t="shared" si="9"/>
        <v>2200000</v>
      </c>
      <c r="J28" s="72">
        <f t="shared" si="9"/>
        <v>2200000</v>
      </c>
    </row>
    <row r="29" spans="2:10">
      <c r="B29" s="17" t="s">
        <v>99</v>
      </c>
      <c r="E29" s="48"/>
      <c r="F29" s="111">
        <f>F28+E29</f>
        <v>2200000</v>
      </c>
      <c r="G29" s="111">
        <f t="shared" ref="G29:J29" si="10">G28+F29</f>
        <v>4400000</v>
      </c>
      <c r="H29" s="111">
        <f t="shared" si="10"/>
        <v>6600000</v>
      </c>
      <c r="I29" s="111">
        <f t="shared" si="10"/>
        <v>8800000</v>
      </c>
      <c r="J29" s="269">
        <f t="shared" si="10"/>
        <v>11000000</v>
      </c>
    </row>
    <row r="30" spans="2:10">
      <c r="B30" s="17" t="s">
        <v>100</v>
      </c>
      <c r="E30" s="326">
        <f>+E27-E29</f>
        <v>11000000</v>
      </c>
      <c r="F30" s="326">
        <f t="shared" ref="F30:J30" si="11">+F27-F29</f>
        <v>8800000</v>
      </c>
      <c r="G30" s="326">
        <f t="shared" si="11"/>
        <v>6600000</v>
      </c>
      <c r="H30" s="328">
        <f t="shared" si="11"/>
        <v>4400000</v>
      </c>
      <c r="I30" s="328">
        <f t="shared" si="11"/>
        <v>2200000</v>
      </c>
      <c r="J30" s="331">
        <f t="shared" si="11"/>
        <v>0</v>
      </c>
    </row>
    <row r="31" spans="2:10">
      <c r="B31" s="17"/>
      <c r="G31" s="329"/>
      <c r="H31" s="329"/>
      <c r="I31" s="329"/>
      <c r="J31" s="72"/>
    </row>
    <row r="32" spans="2:10">
      <c r="B32" s="17"/>
      <c r="E32" s="9"/>
      <c r="F32" s="9"/>
      <c r="G32" s="9"/>
      <c r="H32" s="9"/>
      <c r="I32" s="9"/>
      <c r="J32" s="270"/>
    </row>
    <row r="33" spans="2:11" ht="16.5" thickBot="1">
      <c r="B33" s="17"/>
      <c r="E33" s="1" t="s">
        <v>92</v>
      </c>
      <c r="F33" s="1" t="s">
        <v>93</v>
      </c>
      <c r="G33" s="1" t="s">
        <v>94</v>
      </c>
      <c r="H33" s="1" t="s">
        <v>95</v>
      </c>
      <c r="I33" s="1" t="s">
        <v>96</v>
      </c>
      <c r="J33" s="18" t="s">
        <v>97</v>
      </c>
    </row>
    <row r="34" spans="2:11">
      <c r="B34" s="138" t="s">
        <v>178</v>
      </c>
      <c r="C34" s="139"/>
      <c r="D34" s="139"/>
      <c r="E34" s="140">
        <f>E27+E22+E17</f>
        <v>99081732</v>
      </c>
      <c r="F34" s="140">
        <f t="shared" ref="F34:J34" si="12">F27+F22+F17</f>
        <v>99081732</v>
      </c>
      <c r="G34" s="140">
        <f t="shared" si="12"/>
        <v>99081732</v>
      </c>
      <c r="H34" s="140">
        <f t="shared" si="12"/>
        <v>99081732</v>
      </c>
      <c r="I34" s="140">
        <f t="shared" si="12"/>
        <v>99081732</v>
      </c>
      <c r="J34" s="271">
        <f t="shared" si="12"/>
        <v>99081732</v>
      </c>
    </row>
    <row r="35" spans="2:11">
      <c r="B35" s="141" t="s">
        <v>98</v>
      </c>
      <c r="C35" s="272"/>
      <c r="D35" s="272"/>
      <c r="E35" s="283">
        <f>E28+E23+E18</f>
        <v>0</v>
      </c>
      <c r="F35" s="283">
        <f t="shared" ref="F35:J35" si="13">F28+F23+F18</f>
        <v>11008173.199999999</v>
      </c>
      <c r="G35" s="283">
        <f t="shared" si="13"/>
        <v>11008173.199999999</v>
      </c>
      <c r="H35" s="283">
        <f t="shared" si="13"/>
        <v>11008173.199999999</v>
      </c>
      <c r="I35" s="283">
        <f t="shared" si="13"/>
        <v>11008173.199999999</v>
      </c>
      <c r="J35" s="332">
        <f t="shared" si="13"/>
        <v>11008173.199999999</v>
      </c>
    </row>
    <row r="36" spans="2:11" ht="16.5" thickBot="1">
      <c r="B36" s="142" t="s">
        <v>99</v>
      </c>
      <c r="C36" s="272"/>
      <c r="D36" s="272"/>
      <c r="E36" s="327">
        <f>E29+E24+E19</f>
        <v>0</v>
      </c>
      <c r="F36" s="327">
        <f t="shared" ref="F36:J36" si="14">F29+F24+F19</f>
        <v>11008173.199999999</v>
      </c>
      <c r="G36" s="327">
        <f t="shared" si="14"/>
        <v>22016346.399999999</v>
      </c>
      <c r="H36" s="327">
        <f t="shared" si="14"/>
        <v>33024519.600000001</v>
      </c>
      <c r="I36" s="327">
        <f t="shared" si="14"/>
        <v>44032692.799999997</v>
      </c>
      <c r="J36" s="333">
        <f t="shared" si="14"/>
        <v>55040866</v>
      </c>
    </row>
    <row r="37" spans="2:11" ht="17.25" thickTop="1" thickBot="1">
      <c r="B37" s="143" t="s">
        <v>100</v>
      </c>
      <c r="C37" s="144"/>
      <c r="D37" s="144"/>
      <c r="E37" s="145">
        <f>+E34-E36</f>
        <v>99081732</v>
      </c>
      <c r="F37" s="145">
        <f t="shared" ref="F37:J37" si="15">+F34-F36</f>
        <v>88073558.799999997</v>
      </c>
      <c r="G37" s="145">
        <f t="shared" si="15"/>
        <v>77065385.599999994</v>
      </c>
      <c r="H37" s="145">
        <f t="shared" si="15"/>
        <v>66057212.399999999</v>
      </c>
      <c r="I37" s="145">
        <f t="shared" si="15"/>
        <v>55049039.200000003</v>
      </c>
      <c r="J37" s="334">
        <f t="shared" si="15"/>
        <v>44040866</v>
      </c>
    </row>
    <row r="38" spans="2:11">
      <c r="B38" s="5"/>
      <c r="C38" s="5"/>
      <c r="D38" s="5"/>
      <c r="E38" s="38"/>
      <c r="F38" s="38"/>
      <c r="G38" s="38"/>
      <c r="H38" s="38"/>
      <c r="I38" s="38"/>
      <c r="J38" s="38"/>
    </row>
    <row r="39" spans="2:11">
      <c r="C39" s="45" t="s">
        <v>114</v>
      </c>
    </row>
    <row r="40" spans="2:11" ht="16.5" thickBot="1"/>
    <row r="41" spans="2:11" ht="16.5" thickBot="1">
      <c r="B41" s="92" t="s">
        <v>108</v>
      </c>
      <c r="C41" s="15"/>
      <c r="D41" s="325" t="s">
        <v>57</v>
      </c>
    </row>
    <row r="42" spans="2:11" ht="16.5" thickBot="1">
      <c r="B42" s="93" t="s">
        <v>109</v>
      </c>
      <c r="C42" s="94"/>
      <c r="D42" s="324">
        <v>8000000</v>
      </c>
      <c r="E42" t="s">
        <v>280</v>
      </c>
    </row>
    <row r="43" spans="2:11" ht="16.5" thickBot="1">
      <c r="B43" s="89" t="s">
        <v>110</v>
      </c>
      <c r="C43" s="90"/>
      <c r="D43" s="324">
        <v>3000000</v>
      </c>
      <c r="F43">
        <v>3</v>
      </c>
      <c r="G43" t="s">
        <v>281</v>
      </c>
    </row>
    <row r="44" spans="2:11" ht="16.5" thickBot="1">
      <c r="B44" s="89" t="s">
        <v>142</v>
      </c>
      <c r="C44" s="90"/>
      <c r="D44" s="324">
        <f>1000000+500000</f>
        <v>1500000</v>
      </c>
    </row>
    <row r="45" spans="2:11" ht="16.5" thickBot="1">
      <c r="B45" s="91" t="s">
        <v>111</v>
      </c>
      <c r="C45" s="10"/>
      <c r="D45" s="324">
        <v>500000</v>
      </c>
    </row>
    <row r="46" spans="2:11">
      <c r="C46" s="3"/>
      <c r="D46" s="146">
        <f>SUM(D42:D45)</f>
        <v>13000000</v>
      </c>
      <c r="K46" s="38"/>
    </row>
    <row r="47" spans="2:11" ht="16.5" thickBot="1"/>
    <row r="48" spans="2:11">
      <c r="B48" s="69"/>
      <c r="C48" s="15"/>
      <c r="D48" s="15"/>
      <c r="E48" s="21" t="s">
        <v>92</v>
      </c>
      <c r="F48" s="336" t="s">
        <v>93</v>
      </c>
      <c r="G48" s="336" t="s">
        <v>94</v>
      </c>
      <c r="H48" s="336" t="s">
        <v>95</v>
      </c>
      <c r="I48" s="21" t="s">
        <v>96</v>
      </c>
      <c r="J48" s="22" t="s">
        <v>97</v>
      </c>
    </row>
    <row r="49" spans="2:10">
      <c r="B49" s="76" t="s">
        <v>198</v>
      </c>
      <c r="C49" s="9"/>
      <c r="E49" s="41">
        <f>D46</f>
        <v>13000000</v>
      </c>
      <c r="F49" s="41">
        <f>E49</f>
        <v>13000000</v>
      </c>
      <c r="G49" s="41">
        <f t="shared" ref="G49:H49" si="16">F49</f>
        <v>13000000</v>
      </c>
      <c r="H49" s="41">
        <f t="shared" si="16"/>
        <v>13000000</v>
      </c>
      <c r="I49" s="41"/>
      <c r="J49" s="41"/>
    </row>
    <row r="50" spans="2:10">
      <c r="B50" s="17" t="s">
        <v>113</v>
      </c>
      <c r="F50" s="41">
        <f>F49/$F$43</f>
        <v>4333333.333333333</v>
      </c>
      <c r="G50" s="41">
        <f t="shared" ref="G50:H50" si="17">G49/$F$43</f>
        <v>4333333.333333333</v>
      </c>
      <c r="H50" s="41">
        <f t="shared" si="17"/>
        <v>4333333.333333333</v>
      </c>
      <c r="I50" s="41"/>
      <c r="J50" s="41"/>
    </row>
    <row r="51" spans="2:10" ht="16.5" thickBot="1">
      <c r="B51" s="17" t="s">
        <v>145</v>
      </c>
      <c r="E51" s="60"/>
      <c r="F51" s="60">
        <f>F50+E51</f>
        <v>4333333.333333333</v>
      </c>
      <c r="G51" s="60">
        <f t="shared" ref="G51:H51" si="18">G50+F51</f>
        <v>8666666.666666666</v>
      </c>
      <c r="H51" s="60">
        <f t="shared" si="18"/>
        <v>13000000</v>
      </c>
      <c r="I51" s="60"/>
      <c r="J51" s="60"/>
    </row>
    <row r="52" spans="2:10" ht="17.25" thickTop="1" thickBot="1">
      <c r="B52" s="20" t="s">
        <v>112</v>
      </c>
      <c r="C52" s="10"/>
      <c r="D52" s="10"/>
      <c r="E52" s="326">
        <f>+E49-E51</f>
        <v>13000000</v>
      </c>
      <c r="F52" s="326">
        <f t="shared" ref="F52:J52" si="19">+F49-F51</f>
        <v>8666666.6666666679</v>
      </c>
      <c r="G52" s="326">
        <f t="shared" si="19"/>
        <v>4333333.333333334</v>
      </c>
      <c r="H52" s="326">
        <f t="shared" si="19"/>
        <v>0</v>
      </c>
      <c r="I52" s="335">
        <f t="shared" si="19"/>
        <v>0</v>
      </c>
      <c r="J52" s="335">
        <f t="shared" si="19"/>
        <v>0</v>
      </c>
    </row>
    <row r="53" spans="2:10" ht="16.5" thickBot="1"/>
    <row r="54" spans="2:10">
      <c r="B54" s="69"/>
      <c r="C54" s="15"/>
      <c r="D54" s="15"/>
      <c r="E54" s="21" t="s">
        <v>92</v>
      </c>
      <c r="F54" s="336" t="s">
        <v>93</v>
      </c>
      <c r="G54" s="336" t="s">
        <v>94</v>
      </c>
      <c r="H54" s="336" t="s">
        <v>95</v>
      </c>
      <c r="I54" s="21" t="s">
        <v>96</v>
      </c>
      <c r="J54" s="22" t="s">
        <v>97</v>
      </c>
    </row>
    <row r="55" spans="2:10">
      <c r="B55" s="76" t="s">
        <v>171</v>
      </c>
      <c r="E55" s="3">
        <f>CREDITO!E12</f>
        <v>5679807.8399999999</v>
      </c>
      <c r="F55" s="3">
        <f>E55</f>
        <v>5679807.8399999999</v>
      </c>
      <c r="G55" s="3">
        <f t="shared" ref="G55:H55" si="20">F55</f>
        <v>5679807.8399999999</v>
      </c>
      <c r="H55" s="3">
        <f t="shared" si="20"/>
        <v>5679807.8399999999</v>
      </c>
      <c r="I55" s="41"/>
      <c r="J55" s="66"/>
    </row>
    <row r="56" spans="2:10">
      <c r="B56" s="17" t="s">
        <v>113</v>
      </c>
      <c r="E56" s="3"/>
      <c r="F56" s="3">
        <f>F55/$F$43</f>
        <v>1893269.28</v>
      </c>
      <c r="G56" s="3">
        <f t="shared" ref="G56:H56" si="21">G55/$F$43</f>
        <v>1893269.28</v>
      </c>
      <c r="H56" s="3">
        <f t="shared" si="21"/>
        <v>1893269.28</v>
      </c>
      <c r="I56" s="148"/>
      <c r="J56" s="66"/>
    </row>
    <row r="57" spans="2:10" ht="16.5" thickBot="1">
      <c r="B57" s="17" t="s">
        <v>145</v>
      </c>
      <c r="E57" s="39"/>
      <c r="F57" s="39">
        <f>F56+E57</f>
        <v>1893269.28</v>
      </c>
      <c r="G57" s="39">
        <f t="shared" ref="G57:H57" si="22">G56+F57</f>
        <v>3786538.56</v>
      </c>
      <c r="H57" s="39">
        <f t="shared" si="22"/>
        <v>5679807.8399999999</v>
      </c>
      <c r="I57" s="60"/>
      <c r="J57" s="66"/>
    </row>
    <row r="58" spans="2:10" ht="17.25" thickTop="1" thickBot="1">
      <c r="B58" s="20" t="s">
        <v>112</v>
      </c>
      <c r="C58" s="10"/>
      <c r="D58" s="10"/>
      <c r="E58" s="149">
        <f>E55-E57</f>
        <v>5679807.8399999999</v>
      </c>
      <c r="F58" s="149">
        <f t="shared" ref="F58:H58" si="23">F55-F57</f>
        <v>3786538.5599999996</v>
      </c>
      <c r="G58" s="149">
        <f t="shared" si="23"/>
        <v>1893269.2799999998</v>
      </c>
      <c r="H58" s="149">
        <f t="shared" si="23"/>
        <v>0</v>
      </c>
      <c r="I58" s="149"/>
      <c r="J58" s="68"/>
    </row>
  </sheetData>
  <phoneticPr fontId="3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2:I15"/>
  <sheetViews>
    <sheetView topLeftCell="C1" zoomScale="70" zoomScaleNormal="70" workbookViewId="0">
      <selection activeCell="D16" sqref="D16"/>
    </sheetView>
  </sheetViews>
  <sheetFormatPr baseColWidth="10" defaultRowHeight="15.75"/>
  <cols>
    <col min="2" max="2" width="2.5" customWidth="1"/>
    <col min="3" max="3" width="27.875" customWidth="1"/>
    <col min="4" max="4" width="13.375" bestFit="1" customWidth="1"/>
    <col min="5" max="5" width="14" customWidth="1"/>
    <col min="6" max="8" width="15.625" bestFit="1" customWidth="1"/>
    <col min="9" max="9" width="14" customWidth="1"/>
  </cols>
  <sheetData>
    <row r="2" spans="3:9">
      <c r="C2" t="s">
        <v>260</v>
      </c>
      <c r="D2" s="133">
        <f>11567+300+(11567*8%)</f>
        <v>12792.36</v>
      </c>
      <c r="E2" t="s">
        <v>261</v>
      </c>
    </row>
    <row r="3" spans="3:9">
      <c r="C3" s="12" t="s">
        <v>14</v>
      </c>
      <c r="D3" s="124">
        <v>3700</v>
      </c>
    </row>
    <row r="4" spans="3:9">
      <c r="C4" t="s">
        <v>2</v>
      </c>
      <c r="D4" s="9">
        <f>D3*D2</f>
        <v>47331732</v>
      </c>
    </row>
    <row r="5" spans="3:9">
      <c r="C5" t="s">
        <v>103</v>
      </c>
      <c r="D5" s="116">
        <f>'Eval Fin'!G4</f>
        <v>0.12</v>
      </c>
    </row>
    <row r="6" spans="3:9">
      <c r="C6" t="s">
        <v>102</v>
      </c>
      <c r="D6" s="117">
        <f>'Eval Fin'!G3</f>
        <v>5</v>
      </c>
    </row>
    <row r="7" spans="3:9">
      <c r="D7" t="s">
        <v>296</v>
      </c>
    </row>
    <row r="8" spans="3:9" ht="16.5" thickBot="1">
      <c r="C8" s="32" t="s">
        <v>196</v>
      </c>
    </row>
    <row r="9" spans="3:9" ht="16.5" thickBot="1">
      <c r="C9" s="69"/>
      <c r="D9" s="21" t="s">
        <v>92</v>
      </c>
      <c r="E9" s="21" t="s">
        <v>93</v>
      </c>
      <c r="F9" s="21" t="s">
        <v>94</v>
      </c>
      <c r="G9" s="21" t="s">
        <v>95</v>
      </c>
      <c r="H9" s="21" t="s">
        <v>96</v>
      </c>
      <c r="I9" s="22" t="s">
        <v>97</v>
      </c>
    </row>
    <row r="10" spans="3:9">
      <c r="C10" s="69"/>
      <c r="D10" s="15"/>
      <c r="E10" s="15"/>
      <c r="F10" s="15"/>
      <c r="G10" s="15"/>
      <c r="H10" s="15"/>
      <c r="I10" s="16"/>
    </row>
    <row r="11" spans="3:9">
      <c r="C11" s="17" t="s">
        <v>104</v>
      </c>
      <c r="D11" s="9"/>
      <c r="E11" s="9">
        <f>PMT(D5,D6,-D4)</f>
        <v>13130283.086425567</v>
      </c>
      <c r="F11" s="9">
        <f>E11</f>
        <v>13130283.086425567</v>
      </c>
      <c r="G11" s="9">
        <f t="shared" ref="G11:I11" si="0">F11</f>
        <v>13130283.086425567</v>
      </c>
      <c r="H11" s="9">
        <f t="shared" si="0"/>
        <v>13130283.086425567</v>
      </c>
      <c r="I11" s="70">
        <f t="shared" si="0"/>
        <v>13130283.086425567</v>
      </c>
    </row>
    <row r="12" spans="3:9">
      <c r="C12" s="76" t="s">
        <v>105</v>
      </c>
      <c r="D12" s="38"/>
      <c r="E12" s="263">
        <f>$D$5*D14</f>
        <v>5679807.8399999999</v>
      </c>
      <c r="F12" s="263">
        <f>$D$5*E14</f>
        <v>4785750.8104289314</v>
      </c>
      <c r="G12" s="263">
        <f>$D$5*F14</f>
        <v>3784406.937309335</v>
      </c>
      <c r="H12" s="263">
        <f t="shared" ref="H12:I12" si="1">$D$5*G14</f>
        <v>2662901.7994153872</v>
      </c>
      <c r="I12" s="265">
        <f t="shared" si="1"/>
        <v>1406816.0449741657</v>
      </c>
    </row>
    <row r="13" spans="3:9">
      <c r="C13" s="71" t="s">
        <v>106</v>
      </c>
      <c r="D13" s="264"/>
      <c r="E13" s="264">
        <f>E11-E12</f>
        <v>7450475.2464255672</v>
      </c>
      <c r="F13" s="264">
        <f>E11-F12</f>
        <v>8344532.2759966357</v>
      </c>
      <c r="G13" s="264">
        <f>F11-G12</f>
        <v>9345876.149116233</v>
      </c>
      <c r="H13" s="264">
        <f>G11-H12</f>
        <v>10467381.28701018</v>
      </c>
      <c r="I13" s="170">
        <f>H11-I12</f>
        <v>11723467.041451402</v>
      </c>
    </row>
    <row r="14" spans="3:9" ht="16.5" thickBot="1">
      <c r="C14" s="20" t="s">
        <v>107</v>
      </c>
      <c r="D14" s="67">
        <f>+D4</f>
        <v>47331732</v>
      </c>
      <c r="E14" s="67">
        <f>D14-E13</f>
        <v>39881256.753574431</v>
      </c>
      <c r="F14" s="67">
        <f>E14-F13</f>
        <v>31536724.477577794</v>
      </c>
      <c r="G14" s="67">
        <f t="shared" ref="G14:I14" si="2">F14-G13</f>
        <v>22190848.328461561</v>
      </c>
      <c r="H14" s="67">
        <f t="shared" si="2"/>
        <v>11723467.041451382</v>
      </c>
      <c r="I14" s="266">
        <f t="shared" si="2"/>
        <v>-2.0489096641540527E-8</v>
      </c>
    </row>
    <row r="15" spans="3:9">
      <c r="F15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Tabla de Consideraciones</vt:lpstr>
      <vt:lpstr>TABLA IVA</vt:lpstr>
      <vt:lpstr>Eval Fin</vt:lpstr>
      <vt:lpstr>Est Fin</vt:lpstr>
      <vt:lpstr>MO</vt:lpstr>
      <vt:lpstr>CIF - Gas Adm y Vent - KTO</vt:lpstr>
      <vt:lpstr>Depre - Dif</vt:lpstr>
      <vt:lpstr>CREDITO</vt:lpstr>
      <vt:lpstr>MO!_Ref359940617</vt:lpstr>
      <vt:lpstr>'Depre - Dif'!_Ref389811133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Duarte</dc:creator>
  <cp:lastModifiedBy>Erick Sebastian Saenz Hoyos</cp:lastModifiedBy>
  <cp:lastPrinted>2026-03-02T22:12:15Z</cp:lastPrinted>
  <dcterms:created xsi:type="dcterms:W3CDTF">2015-09-10T18:05:50Z</dcterms:created>
  <dcterms:modified xsi:type="dcterms:W3CDTF">2026-05-13T20:06:27Z</dcterms:modified>
</cp:coreProperties>
</file>